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530"/>
  </bookViews>
  <sheets>
    <sheet name="SUB DIVISION NO 03" sheetId="10" r:id="rId1"/>
  </sheets>
  <definedNames>
    <definedName name="_xlnm.Print_Area" localSheetId="0">'SUB DIVISION NO 03'!$A$1:$N$205</definedName>
    <definedName name="_xlnm.Print_Titles" localSheetId="0">'SUB DIVISION NO 03'!$11:$11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0" i="10" l="1"/>
  <c r="I80" i="10"/>
  <c r="I79" i="10"/>
  <c r="K79" i="10" s="1"/>
  <c r="K87" i="10"/>
  <c r="K27" i="10"/>
  <c r="J157" i="10"/>
  <c r="K157" i="10" s="1"/>
  <c r="K119" i="10"/>
  <c r="K118" i="10"/>
  <c r="K117" i="10"/>
  <c r="K116" i="10"/>
  <c r="K115" i="10"/>
  <c r="K66" i="10"/>
  <c r="K141" i="10"/>
  <c r="K104" i="10"/>
  <c r="K105" i="10"/>
  <c r="K106" i="10"/>
  <c r="K107" i="10"/>
  <c r="K108" i="10"/>
  <c r="K109" i="10"/>
  <c r="K110" i="10"/>
  <c r="K111" i="10"/>
  <c r="K112" i="10"/>
  <c r="K113" i="10"/>
  <c r="K114" i="10"/>
  <c r="K99" i="10"/>
  <c r="K98" i="10"/>
  <c r="K97" i="10"/>
  <c r="K96" i="10"/>
  <c r="K95" i="10"/>
  <c r="K94" i="10"/>
  <c r="K93" i="10"/>
  <c r="K103" i="10"/>
  <c r="K102" i="10"/>
  <c r="K101" i="10"/>
  <c r="K100" i="10"/>
  <c r="K13" i="10"/>
  <c r="K14" i="10"/>
  <c r="J15" i="10"/>
  <c r="K15" i="10" s="1"/>
  <c r="J16" i="10"/>
  <c r="K16" i="10" s="1"/>
  <c r="K17" i="10"/>
  <c r="K18" i="10"/>
  <c r="J19" i="10"/>
  <c r="K19" i="10" s="1"/>
  <c r="K20" i="10"/>
  <c r="J21" i="10"/>
  <c r="K21" i="10" s="1"/>
  <c r="K22" i="10"/>
  <c r="J23" i="10"/>
  <c r="K23" i="10" s="1"/>
  <c r="J24" i="10"/>
  <c r="K24" i="10" s="1"/>
  <c r="K25" i="10"/>
  <c r="K26" i="10"/>
  <c r="J28" i="10"/>
  <c r="K28" i="10" s="1"/>
  <c r="K29" i="10"/>
  <c r="K30" i="10"/>
  <c r="K31" i="10"/>
  <c r="K32" i="10"/>
  <c r="J33" i="10"/>
  <c r="K33" i="10" s="1"/>
  <c r="K34" i="10"/>
  <c r="K35" i="10"/>
  <c r="K36" i="10"/>
  <c r="K37" i="10"/>
  <c r="K38" i="10"/>
  <c r="K39" i="10"/>
  <c r="K40" i="10"/>
  <c r="K41" i="10"/>
  <c r="K42" i="10"/>
  <c r="K43" i="10"/>
  <c r="K44" i="10"/>
  <c r="K45" i="10"/>
  <c r="J46" i="10"/>
  <c r="K46" i="10" s="1"/>
  <c r="K47" i="10"/>
  <c r="J48" i="10"/>
  <c r="K48" i="10" s="1"/>
  <c r="J49" i="10"/>
  <c r="K49" i="10" s="1"/>
  <c r="J50" i="10"/>
  <c r="K50" i="10" s="1"/>
  <c r="J51" i="10"/>
  <c r="K51" i="10" s="1"/>
  <c r="K52" i="10"/>
  <c r="K53" i="10"/>
  <c r="K54" i="10"/>
  <c r="K55" i="10"/>
  <c r="K56" i="10"/>
  <c r="K57" i="10"/>
  <c r="K58" i="10"/>
  <c r="K59" i="10"/>
  <c r="K60" i="10"/>
  <c r="K61" i="10"/>
  <c r="K62" i="10"/>
  <c r="K63" i="10"/>
  <c r="K64" i="10"/>
  <c r="K65" i="10"/>
  <c r="K67" i="10"/>
  <c r="K68" i="10"/>
  <c r="K69" i="10"/>
  <c r="J70" i="10"/>
  <c r="K70" i="10" s="1"/>
  <c r="J71" i="10"/>
  <c r="K71" i="10" s="1"/>
  <c r="J72" i="10"/>
  <c r="K72" i="10" s="1"/>
  <c r="J73" i="10"/>
  <c r="K73" i="10" s="1"/>
  <c r="K74" i="10"/>
  <c r="K75" i="10"/>
  <c r="J76" i="10"/>
  <c r="K76" i="10" s="1"/>
  <c r="K81" i="10"/>
  <c r="K82" i="10"/>
  <c r="J83" i="10"/>
  <c r="K83" i="10" s="1"/>
  <c r="K84" i="10"/>
  <c r="J85" i="10"/>
  <c r="K85" i="10" s="1"/>
  <c r="K86" i="10"/>
  <c r="K88" i="10"/>
  <c r="K89" i="10"/>
  <c r="K90" i="10"/>
  <c r="K91" i="10"/>
  <c r="K92" i="10"/>
  <c r="J120" i="10"/>
  <c r="K120" i="10" s="1"/>
  <c r="J121" i="10"/>
  <c r="K121" i="10" s="1"/>
  <c r="J122" i="10"/>
  <c r="K122" i="10" s="1"/>
  <c r="J123" i="10"/>
  <c r="K123" i="10" s="1"/>
  <c r="J124" i="10"/>
  <c r="K124" i="10" s="1"/>
  <c r="J125" i="10"/>
  <c r="K125" i="10" s="1"/>
  <c r="J126" i="10"/>
  <c r="K126" i="10" s="1"/>
  <c r="K127" i="10"/>
  <c r="K128" i="10"/>
  <c r="K129" i="10"/>
  <c r="K130" i="10"/>
  <c r="K131" i="10"/>
  <c r="K132" i="10"/>
  <c r="K133" i="10"/>
  <c r="K134" i="10"/>
  <c r="K135" i="10"/>
  <c r="K136" i="10"/>
  <c r="K137" i="10"/>
  <c r="K138" i="10"/>
  <c r="K139" i="10"/>
  <c r="K140" i="10"/>
  <c r="K142" i="10"/>
  <c r="K143" i="10"/>
  <c r="J144" i="10"/>
  <c r="K144" i="10" s="1"/>
  <c r="J145" i="10"/>
  <c r="K145" i="10" s="1"/>
  <c r="J146" i="10"/>
  <c r="K146" i="10" s="1"/>
  <c r="J147" i="10"/>
  <c r="K147" i="10" s="1"/>
  <c r="J148" i="10"/>
  <c r="K148" i="10" s="1"/>
  <c r="J149" i="10"/>
  <c r="K149" i="10" s="1"/>
  <c r="J150" i="10"/>
  <c r="K150" i="10" s="1"/>
  <c r="J151" i="10"/>
  <c r="K151" i="10" s="1"/>
  <c r="J152" i="10"/>
  <c r="K152" i="10" s="1"/>
  <c r="J153" i="10"/>
  <c r="K153" i="10" s="1"/>
  <c r="J154" i="10"/>
  <c r="K154" i="10" s="1"/>
  <c r="K155" i="10"/>
  <c r="K156" i="10"/>
  <c r="J158" i="10"/>
  <c r="K158" i="10" s="1"/>
  <c r="J159" i="10"/>
  <c r="K159" i="10" s="1"/>
  <c r="J160" i="10"/>
  <c r="K160" i="10" s="1"/>
  <c r="J161" i="10"/>
  <c r="K161" i="10" s="1"/>
  <c r="J162" i="10"/>
  <c r="K162" i="10" s="1"/>
  <c r="J163" i="10"/>
  <c r="K163" i="10" s="1"/>
  <c r="J164" i="10"/>
  <c r="K164" i="10" s="1"/>
  <c r="J165" i="10"/>
  <c r="K165" i="10" s="1"/>
  <c r="K166" i="10"/>
  <c r="J167" i="10"/>
  <c r="K167" i="10" s="1"/>
  <c r="J168" i="10"/>
  <c r="K168" i="10" s="1"/>
  <c r="J169" i="10"/>
  <c r="K169" i="10" s="1"/>
  <c r="J170" i="10"/>
  <c r="K170" i="10" s="1"/>
  <c r="K171" i="10"/>
  <c r="K172" i="10"/>
  <c r="K173" i="10"/>
  <c r="K174" i="10"/>
  <c r="K175" i="10"/>
  <c r="K176" i="10"/>
  <c r="K177" i="10"/>
  <c r="K178" i="10"/>
  <c r="K179" i="10"/>
  <c r="K180" i="10"/>
  <c r="K181" i="10"/>
  <c r="K182" i="10"/>
  <c r="K183" i="10"/>
  <c r="K184" i="10"/>
  <c r="K185" i="10"/>
  <c r="K186" i="10"/>
  <c r="K187" i="10"/>
  <c r="K188" i="10"/>
  <c r="K189" i="10"/>
  <c r="K190" i="10"/>
  <c r="K191" i="10"/>
  <c r="K192" i="10"/>
  <c r="K193" i="10"/>
  <c r="K194" i="10"/>
  <c r="K195" i="10"/>
  <c r="K196" i="10"/>
  <c r="K12" i="10"/>
  <c r="I78" i="10"/>
  <c r="K78" i="10" s="1"/>
  <c r="I77" i="10"/>
  <c r="K77" i="10" s="1"/>
  <c r="K197" i="10" l="1"/>
  <c r="O37" i="10" l="1"/>
  <c r="O38" i="10" s="1"/>
  <c r="K198" i="10"/>
</calcChain>
</file>

<file path=xl/sharedStrings.xml><?xml version="1.0" encoding="utf-8"?>
<sst xmlns="http://schemas.openxmlformats.org/spreadsheetml/2006/main" count="924" uniqueCount="399">
  <si>
    <t>Unit</t>
  </si>
  <si>
    <t>Rate</t>
  </si>
  <si>
    <t>1.1.1</t>
  </si>
  <si>
    <t>Cum</t>
  </si>
  <si>
    <t>Sqm</t>
  </si>
  <si>
    <t>Providing and filling in plinth with sand/ Crusher dust and hard moorum under floor in layers not exceeding 20cm in depth consolidating each deposited layer by ramming and watering, including dressing etc. complete.</t>
  </si>
  <si>
    <t>3.1.3</t>
  </si>
  <si>
    <t>3.1.4</t>
  </si>
  <si>
    <t>3.1.5</t>
  </si>
  <si>
    <t>3.3.2</t>
  </si>
  <si>
    <t>Kg</t>
  </si>
  <si>
    <t>cum</t>
  </si>
  <si>
    <t xml:space="preserve">Providing and mixing water proofing material in PCC/ RCC work in the proportion recommended by the manufacturer. </t>
  </si>
  <si>
    <t>Kg.</t>
  </si>
  <si>
    <t>Extra for half brick work in superstructure above plinth level for every story or part thereof in addition to rate for upto plinth level:</t>
  </si>
  <si>
    <t>Extra for providing and placing in position hopping 25x1.60 mm or 2 Nos 6mm dia MS bars reinforcement at every third course of half brick masonry.</t>
  </si>
  <si>
    <t>8.1.2</t>
  </si>
  <si>
    <t>Providing 40x5mm iron hold fast 40cm long including fixing to frame with 10mm bolts nuts and wooden plug andembedding in Cement Concrete 1:2:4 in blocks of size 30x10x15cm.</t>
  </si>
  <si>
    <t>8.24.2</t>
  </si>
  <si>
    <t>8.36.1</t>
  </si>
  <si>
    <t>8.36.2</t>
  </si>
  <si>
    <t>Providing and fixing approved shade veneering on wood wall paneling complete as required.</t>
  </si>
  <si>
    <t>8.39.1</t>
  </si>
  <si>
    <t>Meter</t>
  </si>
  <si>
    <t>8.39.2</t>
  </si>
  <si>
    <t>8.39.4</t>
  </si>
  <si>
    <t>each</t>
  </si>
  <si>
    <t xml:space="preserve">each </t>
  </si>
  <si>
    <t xml:space="preserve"> each </t>
  </si>
  <si>
    <t>sqm</t>
  </si>
  <si>
    <t xml:space="preserve"> sqm </t>
  </si>
  <si>
    <t>Structural steel work riveted or bolted or welded in built-up sections, trusses and frames work upto a height of 5m above plinth level, including cutting, hoisting, fixing in position and applying a priming coat of red oxide zinc chromate primer.</t>
  </si>
  <si>
    <t xml:space="preserve">9.3.2 </t>
  </si>
  <si>
    <t>kg</t>
  </si>
  <si>
    <t xml:space="preserve">sqm </t>
  </si>
  <si>
    <t>9.47.1</t>
  </si>
  <si>
    <t xml:space="preserve"> kg</t>
  </si>
  <si>
    <t>9.47.2</t>
  </si>
  <si>
    <t>Extra for powder coated (minimum 50 micron) aluminium sections instead of anodized.</t>
  </si>
  <si>
    <t>Extra for polyester powder coated (minimum 50 micron) aluminium sections instead of anodized.</t>
  </si>
  <si>
    <t>9.50.1</t>
  </si>
  <si>
    <t>9.51.1</t>
  </si>
  <si>
    <t>9.51.2</t>
  </si>
  <si>
    <t>Providing and fixing of six/seven levers branded and approved mortise lock.</t>
  </si>
  <si>
    <t xml:space="preserve"> sqm</t>
  </si>
  <si>
    <t>metre</t>
  </si>
  <si>
    <t xml:space="preserve">metre </t>
  </si>
  <si>
    <t xml:space="preserve">11.2.3 </t>
  </si>
  <si>
    <t xml:space="preserve">11.3.3 </t>
  </si>
  <si>
    <t xml:space="preserve"> metre </t>
  </si>
  <si>
    <t xml:space="preserve">12.3.2 </t>
  </si>
  <si>
    <t xml:space="preserve">cum </t>
  </si>
  <si>
    <t>16.3.3</t>
  </si>
  <si>
    <t xml:space="preserve"> cum</t>
  </si>
  <si>
    <t xml:space="preserve">Taking out door shutters (steel or wood) including stacking within 50 metres lead. </t>
  </si>
  <si>
    <t xml:space="preserve">Taking out window shutters (steel or wood) including stacking within 50 metres lead. </t>
  </si>
  <si>
    <t xml:space="preserve">Dismantling terrazzo or mosaic or glazed vitreous or patent cement or tiled flooring or dado skirting of any thickness without sub base. </t>
  </si>
  <si>
    <t xml:space="preserve">Dismantling lime/ cement plaster or skirting at any height raking out joints and cleaning the surface for plaster including disposal of rubbish within 50 metres lead. </t>
  </si>
  <si>
    <t xml:space="preserve">Demolishing R.C.C. work including stacking of steel bars and disposal of unserviceable material within 50 metre lead. </t>
  </si>
  <si>
    <t>18.1.3</t>
  </si>
  <si>
    <t xml:space="preserve">18.4.3 </t>
  </si>
  <si>
    <t xml:space="preserve"> each</t>
  </si>
  <si>
    <t xml:space="preserve">18.76.1 </t>
  </si>
  <si>
    <t>18.77.1.1</t>
  </si>
  <si>
    <t>18.77.1.2</t>
  </si>
  <si>
    <t xml:space="preserve">18.77.2.2 </t>
  </si>
  <si>
    <t>18.77.3.1</t>
  </si>
  <si>
    <t>18.77.3.2</t>
  </si>
  <si>
    <t>18.77.4.1</t>
  </si>
  <si>
    <t>18.77.6</t>
  </si>
  <si>
    <t xml:space="preserve">19.13.1 </t>
  </si>
  <si>
    <t>19.13.2</t>
  </si>
  <si>
    <t>19.13.3</t>
  </si>
  <si>
    <t xml:space="preserve">19.14.1 </t>
  </si>
  <si>
    <t>19.14.2</t>
  </si>
  <si>
    <t>19.14.3</t>
  </si>
  <si>
    <t>19.14.4</t>
  </si>
  <si>
    <t>19.14.5</t>
  </si>
  <si>
    <t>19.14.6</t>
  </si>
  <si>
    <t>19.14.7</t>
  </si>
  <si>
    <t xml:space="preserve">19.14.8 </t>
  </si>
  <si>
    <t xml:space="preserve">19.14.9 </t>
  </si>
  <si>
    <t>19.14.10</t>
  </si>
  <si>
    <t xml:space="preserve">19.14.11 </t>
  </si>
  <si>
    <t>19.14.12</t>
  </si>
  <si>
    <t xml:space="preserve">19.14.13 </t>
  </si>
  <si>
    <t xml:space="preserve">19.14.14 </t>
  </si>
  <si>
    <t>19.14.15</t>
  </si>
  <si>
    <t>19.14.16</t>
  </si>
  <si>
    <t xml:space="preserve">19.14.17 </t>
  </si>
  <si>
    <t>19.14.20</t>
  </si>
  <si>
    <t>set</t>
  </si>
  <si>
    <t xml:space="preserve">Providing and fixing stainless steel drain jali of approved make /quality. </t>
  </si>
  <si>
    <t xml:space="preserve">19.16.1 </t>
  </si>
  <si>
    <t xml:space="preserve">19.16.2 </t>
  </si>
  <si>
    <t xml:space="preserve">3.2.1 </t>
  </si>
  <si>
    <t xml:space="preserve">kg </t>
  </si>
  <si>
    <t xml:space="preserve">3.12.1 </t>
  </si>
  <si>
    <t xml:space="preserve">Providing and laying water proofing treatment in sunken portion of WCs, bathroom, kitchen etc., by applying cement slurry mixed with water proofing cement compound consisting of following applications including
surface preparation:
i) First layer of slurry of cement @ 0.488 kg/sqm mixed with water proofing cement compound @ 0.253 kg/sqm. This layer will be allowed to air cure for 4 hours.
ii) Second layer of slurry of cement @ 0.242 kg/sqm mixed with water proofing cement compound@ 0.126 kg/sqm. This layer will be allowed to air cure for 4 hours followed with water curing for 48 hours. The rate includes treatment and sealing of all joints, corners, junctions of pipes and masonry with polymer mixed slurry. </t>
  </si>
  <si>
    <t xml:space="preserve">Providing and laying water proofing treatment on roofs of slabs by applying cement slurry mixed with water proofing cement compound consisting of following applications including surface preparation:
i) 1st layer of slurry of cement @ 0.488 kg/sqm mixed with water proofing cement compound @ 0.253 kg/sqm.
ii) 2nd layer of Fibre glass cloth when the first layer is still green. Overlaps of joints of fibre cloth should not be less than 10 cm.
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
iv) 4th and final layer of brick tiling with cement mortar (which will be paid
for separately) For the purpose of measurement the entire treated surface will be measured.
</t>
  </si>
  <si>
    <t xml:space="preserve">Providing and laying integral cement based water proofing treatment on roofs, balconies, terraces etc with average thickness of 120mm and minimum thickness at khurra as 65 mm, consisting of following operations including surface preparation:
i) Applying a slurry coat of neat cement using 2.75 kg/sqm. of cement mixed with water proofing compound conforming to IS. 2645 over the
RCC slab including adjoining walls upto 300mm height.
ii) Laying brick bats with mortar using broken bricks/brick bats 25 mm to 115mm size with 50% of cement mortar 1:5 (1 cement : 5 coarse sand) mixed with water proofing compound conforming to IS : 2645 over 20 mm thick layer of cement mortar of mix 1:5 (1 cement :5 coarse sand ) mixed with water proofing compound conforming to IS : 2645 to required slope and treating similarly the adjoining walls upto 300 mm height includingrounding of junctions of walls and slabs.
iii) After two days of proper curing applying a second coat of cement slurry using 2.75kg/ sqm of cement admixed with water proofing compound conforming to IS : 2645.
iv) Finishing the surface with 20 mm thick jointless cement mortar of mix 1:4 (1 cement :4 coarse sand) mixed with water proofing compound conforming to IS : 2645 including laying glass fibre cloth of approved quality in top layer of plaster and finally finishing the surface with trowel with neat cement slurry and making pattern of 300x300 mm square 3mm
deep.
v) The whole terrace so finished shall be flooded with water for a
minimum period of two weeks for curing and for final test.
All above operations to be done in order:
</t>
  </si>
  <si>
    <t xml:space="preserve">7.4.1 </t>
  </si>
  <si>
    <t>7.11.2</t>
  </si>
  <si>
    <t>8.4.2</t>
  </si>
  <si>
    <t xml:space="preserve">8.4.3 </t>
  </si>
  <si>
    <t>8.24.1</t>
  </si>
  <si>
    <t xml:space="preserve">8.36.3 </t>
  </si>
  <si>
    <t>8.39.5</t>
  </si>
  <si>
    <t xml:space="preserve">Metre </t>
  </si>
  <si>
    <t xml:space="preserve">8.39.3 </t>
  </si>
  <si>
    <t xml:space="preserve">8.43.2 </t>
  </si>
  <si>
    <t>8.44.2</t>
  </si>
  <si>
    <t xml:space="preserve">8.71.1 </t>
  </si>
  <si>
    <t>8.71.2</t>
  </si>
  <si>
    <t xml:space="preserve">8.77.1 </t>
  </si>
  <si>
    <t>8.79.1</t>
  </si>
  <si>
    <t xml:space="preserve">8.80.2 </t>
  </si>
  <si>
    <t>8.81.2</t>
  </si>
  <si>
    <t>8.81.3</t>
  </si>
  <si>
    <t>8.81.4</t>
  </si>
  <si>
    <t xml:space="preserve">8.141.1 </t>
  </si>
  <si>
    <t>8.141.2</t>
  </si>
  <si>
    <t>8.141.3</t>
  </si>
  <si>
    <t>8.141.4</t>
  </si>
  <si>
    <t xml:space="preserve">8.145.1 </t>
  </si>
  <si>
    <t xml:space="preserve">8.146.3 </t>
  </si>
  <si>
    <t xml:space="preserve">pair </t>
  </si>
  <si>
    <t xml:space="preserve">9.6.2 </t>
  </si>
  <si>
    <t xml:space="preserve"> Kg </t>
  </si>
  <si>
    <t>9.35.1</t>
  </si>
  <si>
    <t xml:space="preserve">Sqm </t>
  </si>
  <si>
    <t xml:space="preserve"> Extra for plastering of exterior walls when height exceeds 10m aboveground level for every additional height of 3.0m or part thereof. </t>
  </si>
  <si>
    <t xml:space="preserve">17.2.1 </t>
  </si>
  <si>
    <t xml:space="preserve">17.2.2 </t>
  </si>
  <si>
    <t xml:space="preserve">17.6.1 </t>
  </si>
  <si>
    <t>17.7.3</t>
  </si>
  <si>
    <t xml:space="preserve">17.8.3 </t>
  </si>
  <si>
    <t>17.9.1</t>
  </si>
  <si>
    <t xml:space="preserve">17.9.2 </t>
  </si>
  <si>
    <t>17.12.2</t>
  </si>
  <si>
    <t xml:space="preserve">17.13.2 </t>
  </si>
  <si>
    <t>18.76.2</t>
  </si>
  <si>
    <t>18.77.2.1</t>
  </si>
  <si>
    <t>18.77.4.2</t>
  </si>
  <si>
    <t xml:space="preserve">18.77.5 </t>
  </si>
  <si>
    <t>18.77.7</t>
  </si>
  <si>
    <t>18.77.8</t>
  </si>
  <si>
    <t>18.78.1</t>
  </si>
  <si>
    <t xml:space="preserve">18.78.2 </t>
  </si>
  <si>
    <t>18.81.1</t>
  </si>
  <si>
    <t>19.4.1</t>
  </si>
  <si>
    <t>19.4.2</t>
  </si>
  <si>
    <t>19.4.3</t>
  </si>
  <si>
    <t>19.4.4</t>
  </si>
  <si>
    <t>19.5.1</t>
  </si>
  <si>
    <t xml:space="preserve">19.5.2 </t>
  </si>
  <si>
    <t xml:space="preserve">19.5.3 </t>
  </si>
  <si>
    <t>19.5.4</t>
  </si>
  <si>
    <t xml:space="preserve">19.6.1 </t>
  </si>
  <si>
    <t xml:space="preserve">19.6.2 </t>
  </si>
  <si>
    <t>19.6.3</t>
  </si>
  <si>
    <t xml:space="preserve">19.6.4 </t>
  </si>
  <si>
    <t xml:space="preserve">Extra for laying PCC/RCC of any grade in superstructure above plinth level for every floor or part thereof in addition to rate for foundation and plinth: 
</t>
  </si>
  <si>
    <t xml:space="preserve"> 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t>
  </si>
  <si>
    <t xml:space="preserve">Providing and welding 1mm thick MS sheet on existing door/ window/ ventilator shutter frames including applying a coat of red oxide zinc cromate primer on both side.(MS strip if provided on periphery or as intermediate member shall be paid extra) </t>
  </si>
  <si>
    <t xml:space="preserve">Extra for providing and mixing water proofing materials in cement plaster work in proportion as recommended by manufacturer. </t>
  </si>
  <si>
    <t>Dismantling doors chowkhats with shutters (steel or wood) including architrave, hold fast etc. complete and stacking within 50 metres lead.</t>
  </si>
  <si>
    <t xml:space="preserve">Dismantling windows chowkhats with shutters (steel or wood) including architrave, hold fast etc. complete and stacking within 50 metres lead.. </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</si>
  <si>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</si>
  <si>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 xml:space="preserve">Raking out joints in lime or cement mortar and preparing the surface for re-pointing or re-plastering including disposal of rubbish to the dumping ground within 50 metres lead. </t>
  </si>
  <si>
    <t xml:space="preserve">Providing and fixing sliding arrangement in racks/ cupboards/ cabinets shutter by P/F stainless steel rollers to run inside C or E aluminium channel section (The payment of C or E channel shall be made separately) </t>
  </si>
  <si>
    <t>19.14.18</t>
  </si>
  <si>
    <t>19.14.19</t>
  </si>
  <si>
    <t xml:space="preserve">set </t>
  </si>
  <si>
    <t>Amount</t>
  </si>
  <si>
    <t>To enable entering data into the sheet, please click on 'Enable Editing'</t>
  </si>
  <si>
    <t>Please insert items from 12th row.</t>
  </si>
  <si>
    <t>Every row will be considered as a distinct item.</t>
  </si>
  <si>
    <t>The row in which the two fields-'Item code' and 'Description' are blank will not be considered.</t>
  </si>
  <si>
    <t>If CREDITED is not entered, default value 'O' will be taken.</t>
  </si>
  <si>
    <t>If 'calc field' is not entered, default value 'N' will be taken.</t>
  </si>
  <si>
    <t>MAX  ITEM LIMIT IN EACH EXCEL FILE IS 1000</t>
  </si>
  <si>
    <t>SOR Building wef 01/01/2015</t>
  </si>
  <si>
    <t>Department</t>
  </si>
  <si>
    <t>SOR</t>
  </si>
  <si>
    <t>Year</t>
  </si>
  <si>
    <t>Item Code</t>
  </si>
  <si>
    <t>Quantity</t>
  </si>
  <si>
    <t>PWD</t>
  </si>
  <si>
    <t>PWD BLD</t>
  </si>
  <si>
    <t>Particular Of Item</t>
  </si>
  <si>
    <t>Excavation for all types and sizes of foundations, trenches and drainsor for any other purpose including disposalof excavated stuff upto 1.5 m lift and lead upto 50m (at least 5m away from the excavated area), including dressing and leveling of pits.
In all types of soils.</t>
  </si>
  <si>
    <t xml:space="preserve">Providing and laying nominal mix plain cement concrete with crushed stone aggregate using concrete mixer in all works upto plinth level excluding cost of form work.
1:3:6 (1 cement : 3 coarse sand : 6 graded stone aggregate 40mm nominal size). </t>
  </si>
  <si>
    <t>Providing and laying nominal mix plain cement concrete with crushed stone aggregate using concrete mixer in all works upto plinth level excluding cost of form work.
1:2:4 (1 cement : 2 coarse sand : 4 graded stone aggregate 40mm nominal size).</t>
  </si>
  <si>
    <t>Providing and laying nominal mix plain cement concrete with crushed stone aggregate using concrete mixer in all works upto plinth level excluding cost of form work.
1:1½:3 (1 cement : 1½ coarse sand : 3 graded stone aggregate 20mm nominal size).</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</si>
  <si>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</si>
  <si>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Providing and laying design mix reinforced cement concrete with crushed graded stone aggregate 20mm nominal size using batching plant, transit mixer and concrete pump, in all works upto plinth level excluding cost of form work.
M-25 Grade</t>
  </si>
  <si>
    <t>Brick work with modular well burnt (open bhatta) clay bricks of crushing strength not less than 20 kg/sqcm and water absorption not more than 25% in foundation and plinth in:
Cement Mortar 1:6 (1 Cement : 6 Coarse Sand)</t>
  </si>
  <si>
    <t xml:space="preserve">7.12 
</t>
  </si>
  <si>
    <t>Providing wood work in frames of doors, windows, clerestory windows and other frames wrought framed and fixed in position.
Sal, bijasal, benteak, khair, haldu</t>
  </si>
  <si>
    <t xml:space="preserve"> Providing and fixing Dash fastener (for fixing door/ window frames) on C.C. / R.C.C./ Brick masonry surface backing including drilling necessary holes and the cost of bolt etc complete.
Dash fastener 10x75mm </t>
  </si>
  <si>
    <t xml:space="preserve">Providing and fixing Dash fastener (for fixing door/ window frames) on C.C. / R.C.C./ Brick masonry surface backing including drilling necessary holes and the cost of bolt etc complete.
Dash fastener 12x100mm </t>
  </si>
  <si>
    <t xml:space="preserve"> Providing and fixing 30mm thick wire gauge shutter having top and style rail 95mm width, bottom and lock rail 197mm width, using galvanized M.S. wire dia of 0.45mm for doors, windows, clerestory windows excluding hinges.
Teak Wood</t>
  </si>
  <si>
    <t>Providing and fixing 30mm thick wire gauge shutter having top and style rail 95mm width, bottom and lock rail 197mm width, using galvanized M.S. wire dia of 0.45mm for doors, windows, clerestory windows excluding hinges.
Bijasal, Haldu, Benteak, Khair</t>
  </si>
  <si>
    <t xml:space="preserve">Providing and fixing commercial grade water proof ply for wall paneling on wooden frame with necessary nails complete as required.
 19mm </t>
  </si>
  <si>
    <t xml:space="preserve"> Providing and fixing commercial grade water proof ply for wall paneling on wooden frame with necessary nails complete as required.
12mm </t>
  </si>
  <si>
    <t xml:space="preserve">Providing and fixing commercial grade water proof ply for wall paneling on wooden frame with necessary nails complete as required.
6mm </t>
  </si>
  <si>
    <t>Providing and fixing teak wood moulded beading to doors windows frames including necessary screws and primary coat on exposed surface.
19 X 12mm</t>
  </si>
  <si>
    <t>Providing and fixing teak wood moulded beading to doors windows frames including necessary screws and primary coat on exposed surface.
25 X 12mm</t>
  </si>
  <si>
    <t xml:space="preserve">Providing and fixing teak wood moulded beading to doors windows frames including necessary screws and primary coat on exposed surface.
25x25mm </t>
  </si>
  <si>
    <t>Providing and fixing teak wood moulded beading to doors windows frames including necessary screws and primary coat on exposed surface.
50 X 12mm</t>
  </si>
  <si>
    <t xml:space="preserve">Providing and fixing teak wood moulded beading to doors windows frames including necessary screws and primary coat on exposed surface.
50x19mm </t>
  </si>
  <si>
    <t xml:space="preserve">Providing and fixing 12mm thick, 150mm wide pelmet with 6mm thick top cover, 20mm dia nickel plated M.S. pipe (heavy duty) curtain rod and bracket including fixing with 10cm long 25x3mm M.S. flat, rawl plugs etc complete.
12 mm thick ply board, commercial veneering both face. </t>
  </si>
  <si>
    <t xml:space="preserve"> Extra for providing and fixing heavy duty stainless steel pipe for curtain rod with two stainless steel brackets in pelmets instead of M.S. curtain rod of 20mm dia and M.S. brackets. (actual length of rod to be measured)
19/20 mm dia </t>
  </si>
  <si>
    <t xml:space="preserve">Providing and fixing special quality bright finished brass cupboard or wardrobe locks with four levers including necessary screws etc. complete (best make of approved quality) :
40 mm </t>
  </si>
  <si>
    <t xml:space="preserve">Providing and fixing special quality bright finished brass cupboard or wardrobe locks with four levers including necessary screws etc. complete (best make of approved quality) :
50 mm </t>
  </si>
  <si>
    <t xml:space="preserve">Providing and fixing 50mm bright finished brass cupboard or ward robe knob with brass screws. 
</t>
  </si>
  <si>
    <t xml:space="preserve">Providing and fixing antique/ SS finished brass butt hinges with antique/ SS polished MS screw complete:
125x85x5.50mm (Heavy Type) </t>
  </si>
  <si>
    <t xml:space="preserve"> Providing and fixing antique/ SS finished brass sliding door bolt with necessary bolts, nuts and antique/ SS polished MS screw complete:
300x16mm </t>
  </si>
  <si>
    <t xml:space="preserve">Providing and fixing antique/ SS finished brass door latch with antique/ SSpolished MS screw complete:
250x16x5 mm </t>
  </si>
  <si>
    <t xml:space="preserve">Providing and fixing antique/ SS finished brass tower bolts (Barrel type) with antique/ SS polished MS screw complete:
150 x 10 mm </t>
  </si>
  <si>
    <t xml:space="preserve">Providing and fixing antique/ SS finished brass tower bolts (Barrel type) with antique/ SS polished MS screw complete:
200 x10mm </t>
  </si>
  <si>
    <t xml:space="preserve">Providing and fixing antique/ SS finished brass tower bolts (Barrel type) with antique/ SS polished MS screw complete:
100 x10 mm </t>
  </si>
  <si>
    <t xml:space="preserve">Providing and fixing Stainless steel "D" shape door handles made of 10mm dia rod with necessary stainless steel screws etc complete. 
200 mm </t>
  </si>
  <si>
    <t xml:space="preserve">Providing and fixing Stainless steel "D" shape door handles made of 10mm dia rod with necessary stainless steel screws etc complete. 
125 mm </t>
  </si>
  <si>
    <t xml:space="preserve">Providing and fixing Stainless steel "D" shape door handles made of 10mm dia rod with necessary stainless steel screws etc complete. 
150 mm </t>
  </si>
  <si>
    <t xml:space="preserve">Providing and fixing Stainless steel "D" shape door handles made of 10mm dia rod with necessary stainless steel screws etc complete. 
100 mm </t>
  </si>
  <si>
    <t>Providing and fixing magnetic catcher in cupboard / ward robe shutters including fixing with necessary screws etc. complete.
Triple strip vertical type.</t>
  </si>
  <si>
    <t xml:space="preserve">Providing and fixing powder coated telescopic drawer channels with necessary screws etc. complete as per directions of Engineer-in-charge.
500 mm long </t>
  </si>
  <si>
    <t xml:space="preserve">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Grade-300 </t>
  </si>
  <si>
    <t>Steel work welded in built up sections/ framed work  hoisting, fixing in position and applying a priming coat of red oxide zinc including cutting,chromate primer.
In gratings, frames, guard bar, ladder, railings, brackets, gates and similar works.</t>
  </si>
  <si>
    <t xml:space="preserve">Providing and fixing approved pipe hand rail by welding to iron railing including applying a priming coat of red oxide zinc chromate primer.
M.S Pipe </t>
  </si>
  <si>
    <t>Extra for brick work in superstructure above plinth level for every floor or part thereof in addition to rate for foundation and plinth:</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</si>
  <si>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</si>
  <si>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shutter of doors, windows &amp; ventilators including providing and making provision for fixing of fitting wherever required including the cost of PVC/ neoprene gasket required (Fittings shall be paid for separately).</t>
  </si>
  <si>
    <t>Providing and fixing 12mm thick pre-laminated particle board flat pressed with decorative lamination and balancing lamina-tion on specified sides exterior Grade – I MDF Board 12 mm thick confirming to IS:14587, including fixed in aluminium doors, windows shutters and partition frames with C.P. brass/ stainless steel screws etc. complete.
With decorative lamination on one side and balancing lamination on other side.</t>
  </si>
  <si>
    <t xml:space="preserve">Providing and fixing glazing in aluminium door, window, ventilator shutters and partitions etc. with PVC/ neoprene gasket etc. complete. (Cost of aluminium snap beading shall be paid in basic item):
With float glass panes of 4 mm thickness </t>
  </si>
  <si>
    <t xml:space="preserve">Providing and fixing glazing in aluminium door, window, ventilator shutters and partitions etc. with PVC/ neoprene gasket etc. complete. (Cost of aluminium snap beading shall be paid in basic item):
With float glass panes of 5 mm thickness </t>
  </si>
  <si>
    <t>Providing and making 12mm thick cement plaster of mix:
In Cement Mortar 1:5 (1 cement : 5 fine sand) s</t>
  </si>
  <si>
    <t>Providing and making 15mm thick cement plaster on the rough side of single or half brick wall of mix:
In Cement Mortar 1:5 (1 cement : 5 fine sand)</t>
  </si>
  <si>
    <t xml:space="preserve">Neat Cement punning. </t>
  </si>
  <si>
    <t>Cement concrete flooring with cement concrete 1:2:4 (1 cement : 2 coarse sand : 4 graded stone aggregate 20mm) finished with a floating coat of neat cement.
50 mm thick</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</si>
  <si>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300x300mm thickness 7 to 8mm</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</si>
  <si>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400x400mm thickness 7 to 8mm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</si>
  <si>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300x450mm thickness 7 to 8mm</t>
  </si>
  <si>
    <t>Providing and fixing rectified glazed ceramic wall/dado tiles of 1st quality conforming to IS : 15622-2017 of approved make, in all colours shades on wall and dados over 12mm thick bed of cement Mortar 1:3 (1 cement :3 coarse sand) and jointing with grey cement slurry @ 3.3Kg per sqm including pointing in white cement mixed with matching pigment complete. 
Size 300x600mm thickness 7 to 8mm</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</si>
  <si>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600x600mm thickness 9 to 10mm</t>
  </si>
  <si>
    <t>Sr.
No.</t>
  </si>
  <si>
    <t xml:space="preserve">16.28
</t>
  </si>
  <si>
    <t xml:space="preserve">16.29
</t>
  </si>
  <si>
    <t xml:space="preserve">16.36
</t>
  </si>
  <si>
    <t xml:space="preserve">16.37
</t>
  </si>
  <si>
    <t xml:space="preserve">16.42
</t>
  </si>
  <si>
    <t xml:space="preserve">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300x300mm </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</si>
  <si>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above 300x300mm</t>
  </si>
  <si>
    <t xml:space="preserve">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
Size 600x600mm </t>
  </si>
  <si>
    <t xml:space="preserve"> Providing and replacing broken vitreous china water closet squatting pan (Indian type) including removing the broken squatting pan and mortar, cutting and making good the walls and floors wherever required:
White Orissa pattern W.C. pan of size 580x440 mm</t>
  </si>
  <si>
    <t xml:space="preserve">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Window chowkhats </t>
  </si>
  <si>
    <t xml:space="preserve"> Renewing glass panes, with putty and nails wherever necessary:
Float glass panes of thickness 5.5 mm </t>
  </si>
  <si>
    <t>Renewing glass panes, with wooden fillets wherever necessary:
Float glass panes of thickness 5.5 mm</t>
  </si>
  <si>
    <t xml:space="preserve"> 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</si>
  <si>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wall hung type </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</si>
  <si>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</si>
  <si>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110 mm dia pipe.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</si>
  <si>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</si>
  <si>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</si>
  <si>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Double "Y" with or without door
 75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</si>
  <si>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Double "Y" with or without door
110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</si>
  <si>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Vent covel
75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</si>
  <si>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Vent covel
110 mm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</si>
  <si>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Access door cap
75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</si>
  <si>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Access door cap
 110 mm </t>
  </si>
  <si>
    <t xml:space="preserve">Providing and fixing on wall face UV stabilized Unplasticised - PVC moulded fittings/ accessories having 3.2mm wall thickness for Rigid PVC pipes conforming to IS : 13592 (heavy) jointing with seal ring conforming to IS : 5382 leaving 10 mm gap for thermal expansion.
"P" trap 110mmx110mm long </t>
  </si>
  <si>
    <t>Providing and fixing on wall face UV stabilized Unplasticised - PVC moulded fittings/ accessories having 3.2mm wall thickness for Rigid PVC pipes conforming to IS : 13592 (heavy) jointing with seal ring conforming to IS : 5382 leaving 10 mm gap for thermal expansion.
 Nahani trap 110x75mm</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</si>
  <si>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Multi floor trap 110 </t>
  </si>
  <si>
    <t xml:space="preserve"> Providing and fixing on wall face UV stabilized Unplasticised - PVC moulded fittings/ accessories having 3.2mm wall thickness for Rigid PVC pipes conforming to IS : 13592 (heavy) jointing with seal ring conforming to IS : 5382 leaving 10 mm gap for thermal expansion.
Plain reducing Tee 110x75mm</t>
  </si>
  <si>
    <t xml:space="preserve"> 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75 mm </t>
  </si>
  <si>
    <t xml:space="preserve">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110 mm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</si>
  <si>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15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</si>
  <si>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20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</si>
  <si>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25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</si>
  <si>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32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</si>
  <si>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 </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</si>
  <si>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20 mm nominal outer dia .Pipes. </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</si>
  <si>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25 mm nominal outer dia .Pipes.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</si>
  <si>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32 mm nominal outer dia .Pipes. </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</si>
  <si>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15 mm nominal outer dia pipes </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</si>
  <si>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20 mm nominal outer dia pipes </t>
  </si>
  <si>
    <t xml:space="preserve"> 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25 mm nominal outer dia pipes </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</si>
  <si>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32 mm nominal outer dia pipes </t>
  </si>
  <si>
    <t xml:space="preserve">Providing and fixing 15 mm nominal bore Brass bib/stop cock of approved quality:
Bib cock (250 grams) </t>
  </si>
  <si>
    <t xml:space="preserve"> Providing and fixing 15 mm nominal bore Brass bib/stop cock of approved quality:
Bib cock (350 grams) </t>
  </si>
  <si>
    <t xml:space="preserve">Providing and fixing 15 mm nominal bore Brass bib/stop cock of approved quality:
 Stop cock (350 grams) </t>
  </si>
  <si>
    <t xml:space="preserve">Providing and fixing 15 mm nominal bore C.P. brass fittings of approved make and conforming to IS:8931 including C.P. brass extension if required:
Bib cock (400 grams) </t>
  </si>
  <si>
    <t xml:space="preserve"> Providing and fixing 15 mm nominal bore C.P. brass fittings of approved make and conforming to IS:8931 including C.P. brass extension if required:
Long nose bib cock (500 grams)</t>
  </si>
  <si>
    <t xml:space="preserve"> Providing and fixing 15 mm nominal bore C.P. brass fittings of approved make and conforming to IS:8931 including C.P. brass extension if required:
Long body bib cock (500 grams) </t>
  </si>
  <si>
    <t xml:space="preserve"> Providing and fixing 15 mm nominal bore C.P. brass fittings of approved make and conforming to IS:8931 including C.P. brass extension if required:
Piller Cock (400 grams) </t>
  </si>
  <si>
    <t xml:space="preserve"> Providing and fixing 15 mm nominal bore C.P. brass fittings of approved make and conforming to IS:8931 including C.P. brass extension if required:
Two way bib cock (800 grams) </t>
  </si>
  <si>
    <t xml:space="preserve"> Providing and fixing 15 mm nominal bore C.P. brass fittings of approved make and conforming to IS:8931 including C.P. brass extension if required:
Stop cock (concealed) (600 grams) </t>
  </si>
  <si>
    <t xml:space="preserve"> Providing and fixing 15 mm nominal bore C.P. brass fittings of approved make and conforming to IS:8931 including C.P. brass extension if required:
Angle valve for basin mixer and geyser points (450 grams)</t>
  </si>
  <si>
    <t xml:space="preserve">Providing and fixing 15 mm nominal bore C.P. brass fittings of approved make and conforming to IS:8931 including C.P. brass extension if required:
Basin mixer pillar tap with spout (1000 grams) </t>
  </si>
  <si>
    <t xml:space="preserve">Providing and fixing 15 mm nominal bore C.P. brass fittings of approved make and conforming to IS:8931 including C.P. brass extension if required:
Kitchen sink mixer with cast swivel spout (1000 grams) </t>
  </si>
  <si>
    <t xml:space="preserve"> Providing and fixing 15 mm nominal bore C.P. brass fittings of approved make and conforming to IS:8931 including C.P. brass extension if required:
Wall mixer with elegant knob (1400 grams) </t>
  </si>
  <si>
    <t xml:space="preserve">Providing and fixing 15 mm nominal bore C.P. brass fittings of approved make and conforming to IS:8931 including C.P. brass extension if required:
Hand shower set with flexible extension pipe </t>
  </si>
  <si>
    <t xml:space="preserve"> Providing and fixing 15 mm nominal bore C.P. brass fittings of approved make and conforming to IS:8931 including C.P. brass extension if required:
Bottle trap set with extension pipes</t>
  </si>
  <si>
    <t>Providing and fixing 15 mm nominal bore C.P. brass fittings of approved make and conforming to IS:8931 including C.P. brass extension if required:
Toilet paper holder</t>
  </si>
  <si>
    <t xml:space="preserve">Providing and fixing 15 mm nominal bore C.P. brass fittings of approved make and conforming to IS:8931 including C.P. brass extension if required:
Soap dish plate </t>
  </si>
  <si>
    <t xml:space="preserve"> Providing and fixing 15 mm nominal bore C.P. brass fittings of approved make and conforming to IS:8931 including C.P. brass extension if required:
Shower rose (revolving type) (150mm) </t>
  </si>
  <si>
    <t xml:space="preserve"> Providing and fixing 15 mm nominal bore C.P. brass fittings of approved make and conforming to IS:8931 including C.P. brass extension if required:
Towel rail (600mm long x 20mm dia)  </t>
  </si>
  <si>
    <t xml:space="preserve">Providing and fixing 15 mm nominal bore C.P. brass fittings of approved make and conforming to IS:8931 including C.P. brass extension if required:
Towel ring (150 mm dia) </t>
  </si>
  <si>
    <t xml:space="preserve">Providing and fixing 15 mm nominal bore C.P. brass fittings of approved make and conforming to IS:8931 including C.P. brass extension if required:
Wall mixer (telephonic type) with crutch arrangement for hand shower (1400gms) </t>
  </si>
  <si>
    <t xml:space="preserve">Providing and fixing 15 mm nominal bore C.P. brass fittings of approved make and conforming to IS:8931 including C.P. brass extension if required:
Health foscet (hand jet) with flexible connection pipe (for WC) </t>
  </si>
  <si>
    <t>Providing and fixing 15 mm nominal bore C.P. brass fittings of approved make and conforming to IS:8931 including C.P. brass extension if required:
CP brass water jet to be fixed in seat cover of WC with flexible connection pipe</t>
  </si>
  <si>
    <t xml:space="preserve">19.15
</t>
  </si>
  <si>
    <t xml:space="preserve">Providing and fixing brass/ gun metal gate valve with C.I. wheel of approved quality (screwed end):
 25 mm nominal bore </t>
  </si>
  <si>
    <t>Providing and fixing brass/ gun metal gate valve with C.I. wheel of approved quality (screwed end):
32 mm nominal bore.</t>
  </si>
  <si>
    <t xml:space="preserve">Providing and fixing M.S. holder bat clamp of approved design to sand cast iron/ cast iron (spun) pipes comprising of M.S. flat brackets made of 50x5mm flat of specified shape, projecting 75mm outside the wall surface and fixed on wall with 4nos, 6mm dia expansion hold fasteners including drilling necessary holes in brick wall/ CC/ RCC surface and the cost of bolts etc. The pipes shall be fixed to the already fixed brackets with the help of 30mm x1.6mm galvanised M.S. flats of specified shape and of total length 420mm and shall be fixed with M.S. nuts, bolts, &amp; washers of size 25x6mm, one bolts on each side of the pipe. Total bracket length 580mm of approved shape and design (for single, 100mm dia pipe). </t>
  </si>
  <si>
    <t>CREDIT ITEM 
(0/1)</t>
  </si>
  <si>
    <t>Ref 
Serial No</t>
  </si>
  <si>
    <t>Calc
 Field
(Y/N)</t>
  </si>
  <si>
    <t xml:space="preserve">Providing and replacing broken vitreous china water closet (European type W.C. pan) including removing the broken water closet (European type W.C. pan) cutting and making good the walls and floors wherever required :
White wall hung type </t>
  </si>
  <si>
    <t xml:space="preserve">Providing and placing in position reinforcement for R.C.C. work including straightening, cutting, bending,  etc. complete as per drawings including cost of binding wire all complete:
Thermo-Mechanically treated bars FE 415 </t>
  </si>
  <si>
    <t>Half brick thick brick masonry with fly-ash lime bricks (FaLG Bricks) confirming to IS:12894-2002 of class designation 4.0 in superstructure above plinth level 
Cement Mortar 1:4 (1 cement : 4 coarse sand)</t>
  </si>
  <si>
    <t>Total</t>
  </si>
  <si>
    <t>Say Rs.</t>
  </si>
  <si>
    <r>
      <t xml:space="preserve">Providing and applying </t>
    </r>
    <r>
      <rPr>
        <u/>
        <sz val="12"/>
        <color rgb="FF000000"/>
        <rFont val="Times New Roman"/>
        <family val="1"/>
      </rPr>
      <t>plaster of paris putty</t>
    </r>
    <r>
      <rPr>
        <sz val="12"/>
        <color rgb="FF000000"/>
        <rFont val="Times New Roman"/>
        <family val="1"/>
      </rPr>
      <t xml:space="preserve"> over plastered wall surface including scaffolding complete
</t>
    </r>
    <r>
      <rPr>
        <sz val="10"/>
        <rFont val="Times New Roman"/>
        <family val="1"/>
      </rPr>
      <t>Upto 2 mm thickness to make surface even and smooth in line and level.</t>
    </r>
  </si>
  <si>
    <r>
      <t xml:space="preserve">Providing and applying </t>
    </r>
    <r>
      <rPr>
        <u/>
        <sz val="12"/>
        <color rgb="FF000000"/>
        <rFont val="Times New Roman"/>
        <family val="1"/>
      </rPr>
      <t>plaster of paris putty</t>
    </r>
    <r>
      <rPr>
        <sz val="12"/>
        <color rgb="FF000000"/>
        <rFont val="Times New Roman"/>
        <family val="1"/>
      </rPr>
      <t xml:space="preserve"> over plastered wall surface including scaffolding complete
</t>
    </r>
    <r>
      <rPr>
        <sz val="10"/>
        <rFont val="Times New Roman"/>
        <family val="1"/>
      </rPr>
      <t>More than 2 mm to 4mm  thickness to make surface  even and smooth in  line and level.</t>
    </r>
  </si>
  <si>
    <r>
      <t>Preparation of wall surface by</t>
    </r>
    <r>
      <rPr>
        <u/>
        <sz val="12"/>
        <color rgb="FF000000"/>
        <rFont val="Times New Roman"/>
        <family val="1"/>
      </rPr>
      <t xml:space="preserve"> Wall Punning applying a coat of putty</t>
    </r>
    <r>
      <rPr>
        <sz val="12"/>
        <color rgb="FF000000"/>
        <rFont val="Times New Roman"/>
        <family val="1"/>
      </rPr>
      <t xml:space="preserve"> comprising of chalk mitti, varnish and white lead in ratio 2½:1:1 (2½ kg chalk mitti : 1 litre varnish : 1 kg white lead) respectively, sand papering and making the surface smooth up to 20mm thickness. with all tools , tackles and labour etc. complete for the work. (Only for item such as pasting wall paper etc.)</t>
    </r>
  </si>
  <si>
    <r>
      <t xml:space="preserve">Providing and applying 2mm thick  </t>
    </r>
    <r>
      <rPr>
        <u/>
        <sz val="12"/>
        <color rgb="FF000000"/>
        <rFont val="Times New Roman"/>
        <family val="1"/>
      </rPr>
      <t xml:space="preserve">white cement based polymeric  Exterior grade  Putty </t>
    </r>
    <r>
      <rPr>
        <sz val="12"/>
        <color rgb="FF000000"/>
        <rFont val="Times New Roman"/>
        <family val="1"/>
      </rPr>
      <t xml:space="preserve">with minimum 3 coats applied @ 5.4 kg/ 10Sqm  </t>
    </r>
    <r>
      <rPr>
        <u/>
        <sz val="12"/>
        <color rgb="FF000000"/>
        <rFont val="Times New Roman"/>
        <family val="1"/>
      </rPr>
      <t>as per relevant IS code 17545:2021</t>
    </r>
    <r>
      <rPr>
        <sz val="12"/>
        <color rgb="FF000000"/>
        <rFont val="Times New Roman"/>
        <family val="1"/>
      </rPr>
      <t xml:space="preserve"> (Product such as Birla wall care, Asian trucare,JK wall putty, Berger Bison wall putty) to make the surface smooth and even with all tools tackles and labour etc. complete for the work.</t>
    </r>
  </si>
  <si>
    <r>
      <t xml:space="preserve">Providing and applying 2mm thick  </t>
    </r>
    <r>
      <rPr>
        <u/>
        <sz val="12"/>
        <color rgb="FF000000"/>
        <rFont val="Times New Roman"/>
        <family val="1"/>
      </rPr>
      <t>white cement based Acrylic grade putty</t>
    </r>
    <r>
      <rPr>
        <sz val="12"/>
        <color rgb="FF000000"/>
        <rFont val="Times New Roman"/>
        <family val="1"/>
      </rPr>
      <t xml:space="preserve"> with minimum 3 coats applied             @ 4.0 kg/ 10Sqm  </t>
    </r>
    <r>
      <rPr>
        <u/>
        <sz val="12"/>
        <color rgb="FF000000"/>
        <rFont val="Times New Roman"/>
        <family val="1"/>
      </rPr>
      <t>as per relevant  IS code  17545:2021</t>
    </r>
    <r>
      <rPr>
        <sz val="12"/>
        <color rgb="FF000000"/>
        <rFont val="Times New Roman"/>
        <family val="1"/>
      </rPr>
      <t xml:space="preserve"> (Product such as  Asian trucare, Berger Happy walls Putty , Birla Opus One pro smooth) to make the surface smooth and even with all tools tackles and labour etc.  complete for the work . </t>
    </r>
    <r>
      <rPr>
        <u/>
        <sz val="12"/>
        <color rgb="FF000000"/>
        <rFont val="Times New Roman"/>
        <family val="1"/>
      </rPr>
      <t>(This Item to be use in heigher grade painting works  Item No. 14.65)</t>
    </r>
  </si>
  <si>
    <r>
      <t>Providing and applying</t>
    </r>
    <r>
      <rPr>
        <u/>
        <sz val="12"/>
        <color rgb="FF000000"/>
        <rFont val="Times New Roman"/>
        <family val="1"/>
      </rPr>
      <t xml:space="preserve"> Polymaric cement primer </t>
    </r>
    <r>
      <rPr>
        <sz val="12"/>
        <color rgb="FF000000"/>
        <rFont val="Times New Roman"/>
        <family val="1"/>
      </rPr>
      <t>on all surface applied @ 0.80 litrs/10 sqm as per relevant</t>
    </r>
    <r>
      <rPr>
        <u/>
        <sz val="12"/>
        <color rgb="FF000000"/>
        <rFont val="Times New Roman"/>
        <family val="1"/>
      </rPr>
      <t xml:space="preserve"> I.S. code 15489:1974</t>
    </r>
    <r>
      <rPr>
        <sz val="12"/>
        <color rgb="FF000000"/>
        <rFont val="Times New Roman"/>
        <family val="1"/>
      </rPr>
      <t xml:space="preserve"> (product such as Birla white primacoat/activcoat, Asian Trucare , Dulux interior cement primer, Opus Calista / I10 ) with all  tool tackles and labour etc. complete for the work .</t>
    </r>
  </si>
  <si>
    <r>
      <t xml:space="preserve">Providing and applying  of </t>
    </r>
    <r>
      <rPr>
        <u/>
        <sz val="12"/>
        <color rgb="FF000000"/>
        <rFont val="Times New Roman"/>
        <family val="1"/>
      </rPr>
      <t>Acrylic  primer</t>
    </r>
    <r>
      <rPr>
        <sz val="12"/>
        <color rgb="FF000000"/>
        <rFont val="Times New Roman"/>
        <family val="1"/>
      </rPr>
      <t xml:space="preserve"> on all surface applied @ 0.80 litrs/10 sqm  as per relevant I.S. code 15489:1974 ( Product such as Asian Spark/suprimo , J.K. Primer, Dulux Acrylic Primer) with all  tools tackles and labour etc.  complete for the work.</t>
    </r>
  </si>
  <si>
    <r>
      <t xml:space="preserve">Providing and applying  </t>
    </r>
    <r>
      <rPr>
        <u/>
        <sz val="12"/>
        <color rgb="FF000000"/>
        <rFont val="Times New Roman"/>
        <family val="1"/>
      </rPr>
      <t>Synthatic oil bound washable Distemper</t>
    </r>
    <r>
      <rPr>
        <sz val="12"/>
        <color rgb="FF000000"/>
        <rFont val="Times New Roman"/>
        <family val="1"/>
      </rPr>
      <t xml:space="preserve"> having VOC content less than 50gms/ lit. Minimum two coats up to final finish to give an even shade applied 1.25 kg / 10Sqm as per relevant </t>
    </r>
    <r>
      <rPr>
        <u/>
        <sz val="12"/>
        <color rgb="FF000000"/>
        <rFont val="Times New Roman"/>
        <family val="1"/>
      </rPr>
      <t>I.S. Code 428:2000</t>
    </r>
    <r>
      <rPr>
        <sz val="12"/>
        <color rgb="FF000000"/>
        <rFont val="Times New Roman"/>
        <family val="1"/>
      </rPr>
      <t xml:space="preserve">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r>
  </si>
  <si>
    <r>
      <t xml:space="preserve">Providing and applying  </t>
    </r>
    <r>
      <rPr>
        <u/>
        <sz val="12"/>
        <color rgb="FF000000"/>
        <rFont val="Times New Roman"/>
        <family val="1"/>
      </rPr>
      <t xml:space="preserve">Acrylic washable Distemper </t>
    </r>
    <r>
      <rPr>
        <sz val="12"/>
        <color rgb="FF000000"/>
        <rFont val="Times New Roman"/>
        <family val="1"/>
      </rPr>
      <t xml:space="preserve">or </t>
    </r>
    <r>
      <rPr>
        <u/>
        <sz val="12"/>
        <color rgb="FF000000"/>
        <rFont val="Times New Roman"/>
        <family val="1"/>
      </rPr>
      <t xml:space="preserve"> lite economy Plastic emulsion paint</t>
    </r>
    <r>
      <rPr>
        <sz val="12"/>
        <color rgb="FF000000"/>
        <rFont val="Times New Roman"/>
        <family val="1"/>
      </rPr>
      <t xml:space="preserve"> having VOC content less than 50gms/ lit Minimum two coats up to final finish  applied @ 1.25 Kg/ 10Sqm as per relevant</t>
    </r>
    <r>
      <rPr>
        <u/>
        <sz val="12"/>
        <color rgb="FF000000"/>
        <rFont val="Times New Roman"/>
        <family val="1"/>
      </rPr>
      <t xml:space="preserve"> I.S. Code 428:2000</t>
    </r>
    <r>
      <rPr>
        <sz val="12"/>
        <color rgb="FF000000"/>
        <rFont val="Times New Roman"/>
        <family val="1"/>
      </rPr>
      <t xml:space="preserve">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complete for the work.</t>
    </r>
  </si>
  <si>
    <r>
      <t xml:space="preserve">Providing and applying Economy </t>
    </r>
    <r>
      <rPr>
        <u/>
        <sz val="12"/>
        <color rgb="FF000000"/>
        <rFont val="Times New Roman"/>
        <family val="1"/>
      </rPr>
      <t>Plastic emulsion paint</t>
    </r>
    <r>
      <rPr>
        <sz val="12"/>
        <color rgb="FF000000"/>
        <rFont val="Times New Roman"/>
        <family val="1"/>
      </rPr>
      <t xml:space="preserve"> with roller application minimum three coats appied            @ 1.25 lit / 10 Sqm up to final finish  as per relevant </t>
    </r>
    <r>
      <rPr>
        <u/>
        <sz val="12"/>
        <color rgb="FF000000"/>
        <rFont val="Times New Roman"/>
        <family val="1"/>
      </rPr>
      <t xml:space="preserve">I.S. Code 15489:2013 </t>
    </r>
    <r>
      <rPr>
        <sz val="12"/>
        <color rgb="FF000000"/>
        <rFont val="Times New Roman"/>
        <family val="1"/>
      </rPr>
      <t>Type -1 Class D &amp; C (Glossy and Semi Glossy Finish) of required shade (product such as Tractor emulsion , Dulux Promise, Nerolac Bueaty Silver, Berger bison/breeze , Opus I30/ Style Paint)  inclusive of providing abro tape on edges and article and cleaning of door, windows, floor and surface as required with all  tools tackles and labour complete for the work . (With 2  Year warranty).</t>
    </r>
  </si>
  <si>
    <r>
      <t>Providing and applying</t>
    </r>
    <r>
      <rPr>
        <u/>
        <sz val="12"/>
        <color rgb="FF000000"/>
        <rFont val="Times New Roman"/>
        <family val="1"/>
      </rPr>
      <t xml:space="preserve"> Premium  plastic emulsion</t>
    </r>
    <r>
      <rPr>
        <sz val="12"/>
        <color rgb="FF000000"/>
        <rFont val="Times New Roman"/>
        <family val="1"/>
      </rPr>
      <t xml:space="preserve">  paint with roller application  minimum three coats applied          @ 0.75 lit / 10Sqm up to final finish  as per relevant </t>
    </r>
    <r>
      <rPr>
        <u/>
        <sz val="12"/>
        <color rgb="FF000000"/>
        <rFont val="Times New Roman"/>
        <family val="1"/>
      </rPr>
      <t>I.S. Code 15489:2013</t>
    </r>
    <r>
      <rPr>
        <sz val="12"/>
        <color rgb="FF000000"/>
        <rFont val="Times New Roman"/>
        <family val="1"/>
      </rPr>
      <t xml:space="preserve"> Type -1 Class D &amp; C (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t>
    </r>
  </si>
  <si>
    <r>
      <t xml:space="preserve">Providing and applying </t>
    </r>
    <r>
      <rPr>
        <u/>
        <sz val="12"/>
        <color rgb="FF000000"/>
        <rFont val="Times New Roman"/>
        <family val="1"/>
      </rPr>
      <t>Luxury  plastic emulsion paint</t>
    </r>
    <r>
      <rPr>
        <sz val="12"/>
        <color rgb="FF000000"/>
        <rFont val="Times New Roman"/>
        <family val="1"/>
      </rPr>
      <t xml:space="preserve"> with roller application minimum three coats applied                   @ 1.25 lit / 10Sqm  up to final finish as per relevant  Type -1 Class D , C , B &amp; A (Glossy /Semi Glossy  and Matt , Egg Shell or Satin finish ) of required shade  (Product such as Asian Royale Shyne,Dulux Velvet Touch, Berger Silk Luxury Emulsion ,Nippon Impression Pearl , Opus Pure Elegance) inclusive of providing abro tape on edges and article and cleaning of door, windows, floor and surface as required   with all tools tackles and labour etc, complete for the work. (with 4 Years Warranty )</t>
    </r>
  </si>
  <si>
    <r>
      <t xml:space="preserve">Providing and applying on exterior surface with </t>
    </r>
    <r>
      <rPr>
        <u/>
        <sz val="12"/>
        <color rgb="FF000000"/>
        <rFont val="Times New Roman"/>
        <family val="1"/>
      </rPr>
      <t xml:space="preserve">LITE ECONOMY Exterior Emulsion </t>
    </r>
    <r>
      <rPr>
        <sz val="12"/>
        <color rgb="FF000000"/>
        <rFont val="Times New Roman"/>
        <family val="1"/>
      </rPr>
      <t xml:space="preserve">paint of required shades to give protective and water proof finish minimum three coats applied @ 1.43 lit / 10Sqm up to final finish  as per relevant </t>
    </r>
    <r>
      <rPr>
        <u/>
        <sz val="12"/>
        <color rgb="FF000000"/>
        <rFont val="Times New Roman"/>
        <family val="1"/>
      </rPr>
      <t>I.S. Code 15489:2013</t>
    </r>
    <r>
      <rPr>
        <sz val="12"/>
        <color rgb="FF000000"/>
        <rFont val="Times New Roman"/>
        <family val="1"/>
      </rPr>
      <t xml:space="preserve"> Type -2 Class D , C  ( Glossy /Semi Glossy finish )  (Product such as Asian ACE Spark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</si>
  <si>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2"/>
        <color rgb="FF000000"/>
        <rFont val="Times New Roman"/>
        <family val="1"/>
      </rPr>
      <t>ECONOMY Exterior Emulsion</t>
    </r>
    <r>
      <rPr>
        <sz val="12"/>
        <color rgb="FF000000"/>
        <rFont val="Times New Roman"/>
        <family val="1"/>
      </rPr>
      <t xml:space="preserve"> paint of required shades to give protective and water proof finish  minimum three coats applied @ 1.43 lit / 10Sqm up to final finish  as per relevant </t>
    </r>
    <r>
      <rPr>
        <u/>
        <sz val="12"/>
        <color rgb="FF000000"/>
        <rFont val="Times New Roman"/>
        <family val="1"/>
      </rPr>
      <t>I.S. Code 15489:2013</t>
    </r>
    <r>
      <rPr>
        <sz val="12"/>
        <color rgb="FF000000"/>
        <rFont val="Times New Roman"/>
        <family val="1"/>
      </rPr>
      <t xml:space="preserve"> Type -2 Class D , C  ( Glossy /Semi Glossy finish )  (Product such as Asian Ace ,Dulux Promise Exterior , Berger Wall Masta ,Nerolac Suraksha Plus ,Nippon Shogun Opus, One Style Power Bright) inclusive of providing abro tape on edges and article and cleaning of door, windows, floor and surface as required  with all tools tackles and labour etc. complete for the work (With 2 Year Warranty)</t>
    </r>
  </si>
  <si>
    <r>
      <t xml:space="preserve">Providing and applying on exterior surface with </t>
    </r>
    <r>
      <rPr>
        <u/>
        <sz val="12"/>
        <color rgb="FF000000"/>
        <rFont val="Times New Roman"/>
        <family val="1"/>
      </rPr>
      <t>PREMIUM Exterior emulsion</t>
    </r>
    <r>
      <rPr>
        <sz val="12"/>
        <color rgb="FF000000"/>
        <rFont val="Times New Roman"/>
        <family val="1"/>
      </rPr>
      <t xml:space="preserve"> paint of required shade to give protective and water proof finish minimum 3 coats applied                 @  1.40 lit / 10Sqm up to final finish  as per relevant</t>
    </r>
    <r>
      <rPr>
        <u/>
        <sz val="12"/>
        <color rgb="FF000000"/>
        <rFont val="Times New Roman"/>
        <family val="1"/>
      </rPr>
      <t xml:space="preserve"> I.S. Code 15489:2013 </t>
    </r>
    <r>
      <rPr>
        <sz val="12"/>
        <color rgb="FF000000"/>
        <rFont val="Times New Roman"/>
        <family val="1"/>
      </rPr>
      <t>Type -2 Class D , C  (Glossy /Semi Glossy finish ) (Product such as Asian Apex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r>
  </si>
  <si>
    <t>14.54.1
Amend. No. 8</t>
  </si>
  <si>
    <t>14.54.2
Amend. No. 8</t>
  </si>
  <si>
    <t>14.55
Amend. No.8</t>
  </si>
  <si>
    <t>14.56
Amend. No.8</t>
  </si>
  <si>
    <t>14.57
Amend. No. 8</t>
  </si>
  <si>
    <t>14.59
Amend. No. 8</t>
  </si>
  <si>
    <t>14.60
Amend. No. 8</t>
  </si>
  <si>
    <t>14.61
Amend. No. 8</t>
  </si>
  <si>
    <t>14.62
Amend. No. 8</t>
  </si>
  <si>
    <t>14.63
Amend. No. 8</t>
  </si>
  <si>
    <t>14.64
Amend. No. 8</t>
  </si>
  <si>
    <t>14.65
Amend. No. 8</t>
  </si>
  <si>
    <t>14.66
Amend. No. 8</t>
  </si>
  <si>
    <t>14.67
Amend. No. 8</t>
  </si>
  <si>
    <t>14.68
Amend. No. 8</t>
  </si>
  <si>
    <t>12.74.1
Amend. No.4</t>
  </si>
  <si>
    <t>12.74.2
Amend. No.4</t>
  </si>
  <si>
    <t>12.75.1
Amend. No.4</t>
  </si>
  <si>
    <t>12.75.2
Amend. No.4</t>
  </si>
  <si>
    <t>12.76.1
Amend. No.4</t>
  </si>
  <si>
    <t>12.76.2
Amend. No.4</t>
  </si>
  <si>
    <t>Providing and Laying Glazed Vitrified Floor tiles (GVT/PGVT) with digital print of randon design with water absorption less than 0.05% and conforming to IS : 15622-2017 of 1st quality of approved make, in all colours shades and size mentioned below (+/-10mm). laid on 20mm thick cement Mortar 1:4 (1 cement :4 coarse sand) including grouting the joints with white cement and matching pigments etc. complete. 
Size 800x800mm thickness 9 to 10mm</t>
  </si>
  <si>
    <t xml:space="preserve">Providing and Laying Glazed Vitrified Wall/dado tiles (GVT/PGVT) with digital print of random design with water absorption less than 0.08% and conforming to IS : 15622-2017 of 1st quality of approved make, in all colours and shades and size mentioned below (+/-10mm). for wall/dado laid on 12mm thick cement Mortar 1:4 (1 cement :4 coarse sand) including grouting the joints with white cement and matching pigments etc. complete.
Size 600x600mm thickness 9 to 10mm </t>
  </si>
  <si>
    <t>12.77.1
Amendment No. 4</t>
  </si>
  <si>
    <t>12.77.2
Amendment No. 4</t>
  </si>
  <si>
    <t xml:space="preserve">Providing and Laying Glazed Vitrified Wall/dado tiles (GVT/PGVT) with digital print of random design with water absorption less than 0.08% and conforming to IS : 15622-2017 of 1st quality of approved make, in all colours and shades and size mentioned below (+/-10mm). for wall/dado laid on 12mm thick cement Mortar 1:4 (1 cement :4 coarse sand) including grouting the joints with white cement and matching pigments etc. complete.
Size 800x800mm thickness 9 to 10mm </t>
  </si>
  <si>
    <t>Providing and Laying Matt/Glazed finish HOMOGENEOUS ACROSS FULL BODY VITRIFIED floor tiles (heavy duty) with water absorption less than 0.05% and conforming to IS: 15622-2017 of 1st quality of approved make in all colours and shades and size mentioned below (+/- 10mm), laid on 20mm thick cement mortar 1:4 (1 cement: 4 coarse sand) including grouting the joints with white cement and matching pigments etc. complete. 
Size 600x600mm thickness 9 to 10mm</t>
  </si>
  <si>
    <t>Providing and Laying Matt/Glazed finish HOMOGENEOUS ACROSS FULL BODY VITRIFIED floor tiles (heavy duty) with water absorption less than 0.05% and conforming to IS: 15622-2017 of 1st quality of approved make in all colours and shades and size mentioned below (+/- 10mm), laid on 20mm thick cement mortar 1:4 (1 cement: 4 coarse sand) including grouting the joints with white cement and matching pigments etc. complete. 
Size 800x800mm thickness 9 to 10mm</t>
  </si>
  <si>
    <t>12.78.1
Amendment No. 4</t>
  </si>
  <si>
    <t>12.78.2
Amendment No. 4</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</si>
  <si>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600x600mm thickness 9 to 10mm</t>
  </si>
  <si>
    <t>12.79.1
Amendment No. 4</t>
  </si>
  <si>
    <t>Providing and Laying DOUBLE/ MULTI CHARGE (minimum 2.0mm thick layer) vitrified floor tiles with water absorption less than 0.05% and conforming to IS : 15622-2017 of 1st quality of approved make in all colours and shades and size mentioned below (+/- 10mm) laid on 20mm thick cement mortar 1:4 (1cement : 4 coarse sand) including grouting the joints with white cement and matching pigments etc. complete. 
Size 800x800mm thickness 9 to 10mm</t>
  </si>
  <si>
    <t>12.79.2
Amendment No. 4</t>
  </si>
  <si>
    <t xml:space="preserve">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
Door chowkhats </t>
  </si>
  <si>
    <t>18.5.1</t>
  </si>
  <si>
    <t>Each</t>
  </si>
  <si>
    <t>Providing and fixing vitreous china dual purpose closet suitable for use as squatting pan or European type water closet (Anglo Indian W.C pan) with ISI marked white plastic seat and lid, 10 litre PVC low level flushing cistern with fitting and brackets, 40mm flush bend, mosquito proof coupling complete, including painting of brackets, cutting and making good the walls and floors wherever required : 
White</t>
  </si>
  <si>
    <t>9.3.1</t>
  </si>
  <si>
    <t xml:space="preserve">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 </t>
  </si>
  <si>
    <r>
      <t xml:space="preserve">Providing and applying </t>
    </r>
    <r>
      <rPr>
        <u/>
        <sz val="12"/>
        <color rgb="FF000000"/>
        <rFont val="Times New Roman"/>
        <family val="1"/>
      </rPr>
      <t xml:space="preserve">satin/ matt finish Enamel paint </t>
    </r>
    <r>
      <rPr>
        <sz val="12"/>
        <color rgb="FF000000"/>
        <rFont val="Times New Roman"/>
        <family val="1"/>
      </rPr>
      <t xml:space="preserve">mimimum 2 coats in all surface applying @ 0.75 lit/ 10 Sqm up to required finish as per relevent </t>
    </r>
    <r>
      <rPr>
        <u/>
        <sz val="12"/>
        <color rgb="FF000000"/>
        <rFont val="Times New Roman"/>
        <family val="1"/>
      </rPr>
      <t>I.S. code 2932: 2013</t>
    </r>
    <r>
      <rPr>
        <sz val="12"/>
        <color rgb="FF000000"/>
        <rFont val="Times New Roman"/>
        <family val="1"/>
      </rPr>
      <t xml:space="preserve">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r>
  </si>
  <si>
    <r>
      <t xml:space="preserve">Providing and applying </t>
    </r>
    <r>
      <rPr>
        <u/>
        <sz val="12"/>
        <color rgb="FF000000"/>
        <rFont val="Times New Roman"/>
        <family val="1"/>
      </rPr>
      <t>Glossy finish Enamel paint</t>
    </r>
    <r>
      <rPr>
        <sz val="12"/>
        <color rgb="FF000000"/>
        <rFont val="Times New Roman"/>
        <family val="1"/>
      </rPr>
      <t xml:space="preserve"> mimimum 2 coats in all surface applying @ 0.75 lit/ 10 Sqm up to required finish as per relevent </t>
    </r>
    <r>
      <rPr>
        <u/>
        <sz val="12"/>
        <color rgb="FF000000"/>
        <rFont val="Times New Roman"/>
        <family val="1"/>
      </rPr>
      <t>I.S. code 2932: 2013</t>
    </r>
    <r>
      <rPr>
        <sz val="12"/>
        <color rgb="FF000000"/>
        <rFont val="Times New Roman"/>
        <family val="1"/>
      </rPr>
      <t xml:space="preserve">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r>
  </si>
  <si>
    <r>
      <t xml:space="preserve">Providing and applying </t>
    </r>
    <r>
      <rPr>
        <u/>
        <sz val="12"/>
        <color rgb="FF000000"/>
        <rFont val="Times New Roman"/>
        <family val="1"/>
      </rPr>
      <t xml:space="preserve">priming coat on wood work </t>
    </r>
    <r>
      <rPr>
        <sz val="12"/>
        <color rgb="FF000000"/>
        <rFont val="Times New Roman"/>
        <family val="1"/>
      </rPr>
      <t>applied @ 0.50 lit/Sqm as per relevant IS code 3536:1999 ( product such  Asian trucare, Burger Wood Keeper, Dulux Duwel wood primer) with all tool tackles and labour etc for complete the work.</t>
    </r>
  </si>
  <si>
    <r>
      <t xml:space="preserve">Providing and applying </t>
    </r>
    <r>
      <rPr>
        <u/>
        <sz val="12"/>
        <color rgb="FF000000"/>
        <rFont val="Times New Roman"/>
        <family val="1"/>
      </rPr>
      <t>priming coat on steel work</t>
    </r>
    <r>
      <rPr>
        <sz val="12"/>
        <color rgb="FF000000"/>
        <rFont val="Times New Roman"/>
        <family val="1"/>
      </rPr>
      <t xml:space="preserve"> with red oxide/ zinc phosphate primer applied @ 0.50 lit /Sqm as per </t>
    </r>
    <r>
      <rPr>
        <u/>
        <sz val="12"/>
        <color rgb="FF000000"/>
        <rFont val="Times New Roman"/>
        <family val="1"/>
      </rPr>
      <t xml:space="preserve">relevant code 3536:1999 </t>
    </r>
    <r>
      <rPr>
        <sz val="12"/>
        <color rgb="FF000000"/>
        <rFont val="Times New Roman"/>
        <family val="1"/>
      </rPr>
      <t>( product such as Asian Zinc phosphate , Dulux Steel primer,Burger Red oxide primer ) with all tools tackles and labour etc. complete for the work.</t>
    </r>
  </si>
  <si>
    <r>
      <t>Providing and applying exterior</t>
    </r>
    <r>
      <rPr>
        <u/>
        <sz val="12"/>
        <color rgb="FF000000"/>
        <rFont val="Times New Roman"/>
        <family val="1"/>
      </rPr>
      <t xml:space="preserve"> Floor surface</t>
    </r>
    <r>
      <rPr>
        <sz val="12"/>
        <color rgb="FF000000"/>
        <rFont val="Times New Roman"/>
        <family val="1"/>
      </rPr>
      <t xml:space="preserve"> with PREMIUM HEAVY DUTY E</t>
    </r>
    <r>
      <rPr>
        <u/>
        <sz val="12"/>
        <color rgb="FF000000"/>
        <rFont val="Times New Roman"/>
        <family val="1"/>
      </rPr>
      <t>xterior emulsion</t>
    </r>
    <r>
      <rPr>
        <sz val="12"/>
        <color rgb="FF000000"/>
        <rFont val="Times New Roman"/>
        <family val="1"/>
      </rPr>
      <t xml:space="preserve"> paint of required shade of  minimum two coats applied @ 1.43 lit / 10Sqm up to final finish  as per relevant</t>
    </r>
    <r>
      <rPr>
        <u/>
        <sz val="12"/>
        <color rgb="FF000000"/>
        <rFont val="Times New Roman"/>
        <family val="1"/>
      </rPr>
      <t xml:space="preserve"> I.S. Code 15489:2013 </t>
    </r>
    <r>
      <rPr>
        <sz val="12"/>
        <color rgb="FF000000"/>
        <rFont val="Times New Roman"/>
        <family val="1"/>
      </rPr>
      <t xml:space="preserve"> (Product such as Asian Apex Floor Guard ,Dulux Floorplus , Berger Weathercoat Floor Protector ,Indigo platium Series)  with all tools tackles and labour etc. complete for the work  (With 4 Year Warranty)</t>
    </r>
  </si>
  <si>
    <t>14.71
Amend. No. 8</t>
  </si>
  <si>
    <t>14.72
Amend. No. 8</t>
  </si>
  <si>
    <t>14.73
Amend. No. 8</t>
  </si>
  <si>
    <t>14.74
Amend. No. 8</t>
  </si>
  <si>
    <t>14.75
Amend. No. 8</t>
  </si>
  <si>
    <t xml:space="preserve">Demolishing brick masonry including arches, stacking of serviceable material disposal of unserviceable material within 50 metres lead.
In cement mortar. </t>
  </si>
  <si>
    <t>7.5.4</t>
  </si>
  <si>
    <t xml:space="preserve">Brick work with modular fly-ash lime bricks (FaLG Bricks) confirming to IS:12894-2002 of class designation 4.0 in foundation and plinth in: 
Cement Mortar 1:6 (1 cement : 6 coarse sand) </t>
  </si>
  <si>
    <t>12.65.2</t>
  </si>
  <si>
    <t xml:space="preserve">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Pigment Coloured (rubber mould) precast interlock concrete blocks </t>
  </si>
  <si>
    <t>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</si>
  <si>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</si>
  <si>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NIT SCHEDULE FOR SR MOW WORK OF 728 Nos. G.A.D QUARTER'S SECTOR-29 NAYA RAIPUR, DISTT- RAIPUR (C.G)</t>
  </si>
  <si>
    <t>P.A.C. Amount Rs. 25.00 Lacs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</si>
</sst>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1"/>
      <color theme="1"/>
      <name val="Calibri"/>
      <family val="2"/>
      <scheme val="minor"/>
    </font>
    <font>
      <sz val="9"/>
      <color theme="1"/>
      <name val="Calibri"/>
      <family val="2"/>
      <scheme val="minor"/>
    </font>
    <font>
      <sz val="11"/>
      <name val="Calibri"/>
      <family val="2"/>
      <scheme val="minor"/>
    </font>
    <font>
      <sz val="9"/>
      <color theme="1"/>
      <name val="Times New Roman"/>
      <family val="1"/>
    </font>
    <font>
      <sz val="10"/>
      <name val="Arial"/>
      <family val="2"/>
    </font>
    <font>
      <sz val="11"/>
      <name val="Times New Roman"/>
      <family val="1"/>
    </font>
    <font>
      <b/>
      <sz val="12"/>
      <name val="Times New Roman"/>
      <family val="1"/>
    </font>
    <font>
      <sz val="10"/>
      <color theme="1"/>
      <name val="Times New Roman"/>
      <family val="1"/>
    </font>
    <font>
      <sz val="11"/>
      <color theme="1"/>
      <name val="Times New Roman"/>
      <family val="1"/>
    </font>
    <font>
      <b/>
      <sz val="11"/>
      <name val="Times New Roman"/>
      <family val="1"/>
    </font>
    <font>
      <sz val="12"/>
      <color theme="1"/>
      <name val="Times New Roman"/>
      <family val="1"/>
    </font>
    <font>
      <sz val="12"/>
      <name val="Times New Roman"/>
      <family val="1"/>
    </font>
    <font>
      <sz val="18"/>
      <color indexed="8"/>
      <name val="Times New Roman"/>
      <family val="1"/>
    </font>
    <font>
      <b/>
      <sz val="10"/>
      <color theme="1"/>
      <name val="Calibri"/>
      <family val="2"/>
      <scheme val="minor"/>
    </font>
    <font>
      <sz val="10"/>
      <color theme="1"/>
      <name val="Calibri"/>
      <family val="2"/>
      <scheme val="minor"/>
    </font>
    <font>
      <sz val="12"/>
      <color theme="1"/>
      <name val="Calibri"/>
      <family val="2"/>
      <scheme val="minor"/>
    </font>
    <font>
      <sz val="12"/>
      <name val="Calibri"/>
      <family val="2"/>
      <scheme val="minor"/>
    </font>
    <font>
      <b/>
      <sz val="12"/>
      <color theme="1"/>
      <name val="Calibri"/>
      <family val="2"/>
      <scheme val="minor"/>
    </font>
    <font>
      <sz val="14"/>
      <name val="Times New Roman"/>
      <family val="1"/>
    </font>
    <font>
      <u/>
      <sz val="14"/>
      <color theme="1"/>
      <name val="Times New Roman"/>
      <family val="1"/>
    </font>
    <font>
      <b/>
      <sz val="14"/>
      <color indexed="8"/>
      <name val="Times New Roman"/>
      <family val="1"/>
    </font>
    <font>
      <b/>
      <sz val="14"/>
      <name val="Times New Roman"/>
      <family val="1"/>
    </font>
    <font>
      <sz val="11"/>
      <color rgb="FFFF0000"/>
      <name val="Calibri"/>
      <family val="2"/>
      <scheme val="minor"/>
    </font>
    <font>
      <sz val="10"/>
      <name val="Times New Roman"/>
      <family val="1"/>
    </font>
    <font>
      <sz val="12"/>
      <color indexed="8"/>
      <name val="Times New Roman"/>
      <family val="1"/>
    </font>
    <font>
      <b/>
      <sz val="12"/>
      <color theme="1"/>
      <name val="Times New Roman"/>
      <family val="1"/>
    </font>
    <font>
      <sz val="12"/>
      <color rgb="FF000000"/>
      <name val="Times New Roman"/>
      <family val="1"/>
    </font>
    <font>
      <u/>
      <sz val="12"/>
      <color rgb="FF000000"/>
      <name val="Times New Roman"/>
      <family val="1"/>
    </font>
    <font>
      <sz val="11"/>
      <color indexed="8"/>
      <name val="Times New Roman"/>
      <family val="1"/>
    </font>
    <font>
      <b/>
      <sz val="12"/>
      <color theme="1"/>
      <name val="Arial"/>
      <family val="2"/>
    </font>
    <font>
      <sz val="12"/>
      <color rgb="FFFF0000"/>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69">
    <xf numFmtId="0" fontId="0" fillId="0" borderId="0" xfId="0"/>
    <xf numFmtId="0" fontId="24" fillId="2" borderId="1" xfId="0" applyFont="1" applyFill="1" applyBorder="1" applyAlignment="1">
      <alignment horizontal="justify" vertical="top" wrapText="1"/>
    </xf>
    <xf numFmtId="0" fontId="6" fillId="2"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2" fontId="25" fillId="2" borderId="1" xfId="0" applyNumberFormat="1" applyFont="1" applyFill="1" applyBorder="1" applyAlignment="1">
      <alignment horizontal="center" vertical="center" wrapText="1"/>
    </xf>
    <xf numFmtId="2" fontId="6" fillId="2" borderId="1" xfId="2" applyNumberFormat="1"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1" fontId="9" fillId="2" borderId="0" xfId="0" applyNumberFormat="1" applyFont="1" applyFill="1" applyAlignment="1">
      <alignment vertical="top"/>
    </xf>
    <xf numFmtId="1" fontId="9" fillId="2" borderId="0" xfId="0" applyNumberFormat="1" applyFont="1" applyFill="1" applyAlignment="1">
      <alignment horizontal="center" vertical="center"/>
    </xf>
    <xf numFmtId="0" fontId="9" fillId="2" borderId="0" xfId="0" applyFont="1" applyFill="1"/>
    <xf numFmtId="0" fontId="9" fillId="2" borderId="0" xfId="0" applyFont="1" applyFill="1" applyAlignment="1">
      <alignment horizontal="center" vertical="center"/>
    </xf>
    <xf numFmtId="2" fontId="4" fillId="2" borderId="0" xfId="0" applyNumberFormat="1" applyFont="1" applyFill="1" applyAlignment="1">
      <alignment horizontal="center" vertical="center"/>
    </xf>
    <xf numFmtId="2" fontId="2" fillId="2" borderId="0" xfId="0" applyNumberFormat="1" applyFont="1" applyFill="1"/>
    <xf numFmtId="0" fontId="0" fillId="2" borderId="0" xfId="0" applyFill="1"/>
    <xf numFmtId="0" fontId="13" fillId="2" borderId="0" xfId="0" applyFont="1" applyFill="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1" fontId="20" fillId="2" borderId="1" xfId="0" applyNumberFormat="1" applyFont="1" applyFill="1" applyBorder="1" applyAlignment="1">
      <alignment horizontal="center" vertical="center" wrapText="1"/>
    </xf>
    <xf numFmtId="0" fontId="19" fillId="2" borderId="1" xfId="0" applyFont="1" applyFill="1" applyBorder="1" applyAlignment="1">
      <alignment horizontal="center" vertical="center"/>
    </xf>
    <xf numFmtId="1" fontId="11"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top"/>
    </xf>
    <xf numFmtId="0" fontId="12" fillId="2" borderId="1" xfId="0" applyFont="1" applyFill="1" applyBorder="1" applyAlignment="1" applyProtection="1">
      <alignment horizontal="center" vertical="top"/>
      <protection locked="0"/>
    </xf>
    <xf numFmtId="0" fontId="12" fillId="2" borderId="1" xfId="0" applyFont="1" applyFill="1" applyBorder="1" applyAlignment="1">
      <alignment horizontal="center" vertical="top" wrapText="1"/>
    </xf>
    <xf numFmtId="0" fontId="23" fillId="2" borderId="0" xfId="0" applyFont="1" applyFill="1"/>
    <xf numFmtId="2" fontId="12" fillId="2" borderId="1" xfId="0" applyNumberFormat="1" applyFont="1" applyFill="1" applyBorder="1" applyAlignment="1">
      <alignment horizontal="center" vertical="top" wrapText="1"/>
    </xf>
    <xf numFmtId="1" fontId="25" fillId="2" borderId="1" xfId="0" applyNumberFormat="1" applyFont="1" applyFill="1" applyBorder="1" applyAlignment="1">
      <alignment horizontal="center" vertical="center" wrapText="1"/>
    </xf>
    <xf numFmtId="2" fontId="23" fillId="2" borderId="0" xfId="0" applyNumberFormat="1" applyFont="1" applyFill="1"/>
    <xf numFmtId="2" fontId="31" fillId="2" borderId="0" xfId="0" applyNumberFormat="1" applyFont="1" applyFill="1" applyAlignment="1">
      <alignment horizontal="center" vertical="center"/>
    </xf>
    <xf numFmtId="2" fontId="12" fillId="2" borderId="1" xfId="0" applyNumberFormat="1"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2" fontId="6" fillId="2" borderId="1" xfId="0"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xf>
    <xf numFmtId="2" fontId="23" fillId="2" borderId="0" xfId="0" applyNumberFormat="1" applyFont="1" applyFill="1" applyAlignment="1">
      <alignment horizontal="center" vertical="center"/>
    </xf>
    <xf numFmtId="0" fontId="6" fillId="2" borderId="1" xfId="0" applyFont="1" applyFill="1" applyBorder="1" applyAlignment="1" applyProtection="1">
      <alignment horizontal="center" vertical="top" wrapText="1"/>
      <protection locked="0"/>
    </xf>
    <xf numFmtId="2" fontId="29"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top"/>
    </xf>
    <xf numFmtId="0" fontId="11" fillId="2" borderId="1" xfId="0" applyFont="1" applyFill="1" applyBorder="1" applyAlignment="1">
      <alignment vertical="top"/>
    </xf>
    <xf numFmtId="0" fontId="11" fillId="2" borderId="1" xfId="0" applyFont="1" applyFill="1" applyBorder="1" applyAlignment="1">
      <alignment horizontal="center" vertical="top"/>
    </xf>
    <xf numFmtId="0" fontId="8" fillId="2" borderId="1" xfId="0" applyFont="1" applyFill="1" applyBorder="1" applyAlignment="1">
      <alignment vertical="top" wrapText="1"/>
    </xf>
    <xf numFmtId="2" fontId="26"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2" fontId="30" fillId="2" borderId="0" xfId="0" applyNumberFormat="1" applyFont="1" applyFill="1" applyAlignment="1">
      <alignment horizontal="center" vertical="center"/>
    </xf>
    <xf numFmtId="0" fontId="16" fillId="2" borderId="0" xfId="0" applyFont="1" applyFill="1" applyAlignment="1">
      <alignment horizontal="center" vertical="top"/>
    </xf>
    <xf numFmtId="0" fontId="11" fillId="2" borderId="0" xfId="0" applyFont="1" applyFill="1" applyAlignment="1">
      <alignment vertical="top"/>
    </xf>
    <xf numFmtId="0" fontId="11" fillId="2" borderId="0" xfId="0" applyFont="1" applyFill="1" applyAlignment="1">
      <alignment horizontal="center" vertical="top"/>
    </xf>
    <xf numFmtId="0" fontId="8" fillId="2" borderId="0" xfId="0" applyFont="1" applyFill="1" applyAlignment="1">
      <alignment vertical="top" wrapText="1"/>
    </xf>
    <xf numFmtId="2" fontId="9" fillId="2" borderId="0" xfId="0" applyNumberFormat="1" applyFont="1" applyFill="1" applyAlignment="1">
      <alignment horizontal="center" vertical="center"/>
    </xf>
    <xf numFmtId="0" fontId="17" fillId="2" borderId="0" xfId="0" applyFont="1" applyFill="1" applyAlignment="1">
      <alignment horizontal="center" vertical="top"/>
    </xf>
    <xf numFmtId="0" fontId="12" fillId="2" borderId="0" xfId="0" applyFont="1" applyFill="1" applyAlignment="1">
      <alignment vertical="top"/>
    </xf>
    <xf numFmtId="0" fontId="7" fillId="2" borderId="0" xfId="0" applyFont="1" applyFill="1" applyAlignment="1">
      <alignment vertical="top" wrapText="1"/>
    </xf>
    <xf numFmtId="0" fontId="9" fillId="2" borderId="0" xfId="0" applyFont="1" applyFill="1" applyAlignment="1">
      <alignment vertical="center"/>
    </xf>
    <xf numFmtId="0" fontId="6" fillId="2" borderId="0" xfId="0" applyFont="1" applyFill="1"/>
    <xf numFmtId="0" fontId="3" fillId="2" borderId="0" xfId="0" applyFont="1" applyFill="1"/>
    <xf numFmtId="0" fontId="16" fillId="2" borderId="0" xfId="0" applyFont="1" applyFill="1" applyAlignment="1">
      <alignment vertical="top"/>
    </xf>
    <xf numFmtId="0" fontId="18" fillId="2" borderId="0" xfId="0" applyFont="1" applyFill="1" applyAlignment="1">
      <alignment horizontal="center" vertical="top"/>
    </xf>
    <xf numFmtId="0" fontId="14" fillId="2" borderId="0" xfId="0" applyFont="1" applyFill="1"/>
    <xf numFmtId="0" fontId="0" fillId="2" borderId="0" xfId="0" applyFill="1" applyAlignment="1">
      <alignment horizontal="center" vertical="center"/>
    </xf>
    <xf numFmtId="0" fontId="15" fillId="2" borderId="0" xfId="0" applyFont="1" applyFill="1"/>
    <xf numFmtId="0" fontId="15" fillId="2" borderId="0" xfId="0" applyFont="1" applyFill="1" applyAlignment="1">
      <alignment vertical="top"/>
    </xf>
    <xf numFmtId="1" fontId="11" fillId="2" borderId="0" xfId="0" applyNumberFormat="1" applyFont="1" applyFill="1" applyAlignment="1">
      <alignment horizontal="left" vertical="center"/>
    </xf>
    <xf numFmtId="0" fontId="1" fillId="2" borderId="0" xfId="0" applyFont="1" applyFill="1" applyAlignment="1">
      <alignment horizontal="center" vertical="center"/>
    </xf>
    <xf numFmtId="0" fontId="21" fillId="2" borderId="0" xfId="0" applyFont="1" applyFill="1" applyAlignment="1">
      <alignment horizontal="center" vertical="center" wrapText="1"/>
    </xf>
    <xf numFmtId="0" fontId="22" fillId="2" borderId="1" xfId="0" applyFont="1" applyFill="1" applyBorder="1" applyAlignment="1">
      <alignment horizontal="center" vertical="center"/>
    </xf>
    <xf numFmtId="0" fontId="7" fillId="2" borderId="0" xfId="0" applyFont="1" applyFill="1" applyAlignment="1">
      <alignment horizontal="center" vertical="top" wrapText="1"/>
    </xf>
    <xf numFmtId="0" fontId="10" fillId="2" borderId="0" xfId="0" applyFont="1" applyFill="1" applyAlignment="1">
      <alignment horizontal="center" vertical="top" wrapText="1"/>
    </xf>
    <xf numFmtId="0" fontId="26" fillId="2" borderId="1" xfId="0" applyFont="1" applyFill="1" applyBorder="1" applyAlignment="1">
      <alignment horizontal="center" vertical="center"/>
    </xf>
    <xf numFmtId="0" fontId="0" fillId="2" borderId="1" xfId="0" applyFill="1" applyBorder="1" applyAlignment="1">
      <alignment horizontal="center" vertical="center"/>
    </xf>
  </cellXfs>
  <cellStyles count="3">
    <cellStyle name="Normal" xfId="0" builtinId="0"/>
    <cellStyle name="Normal 2 5" xfId="1"/>
    <cellStyle name="Normal 2 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104775</xdr:colOff>
      <xdr:row>199</xdr:row>
      <xdr:rowOff>12124</xdr:rowOff>
    </xdr:from>
    <xdr:to>
      <xdr:col>4</xdr:col>
      <xdr:colOff>158324</xdr:colOff>
      <xdr:row>201</xdr:row>
      <xdr:rowOff>196459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4775" y="1429428874"/>
          <a:ext cx="2339549" cy="784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atin typeface="Times New Roman" pitchFamily="18" charset="0"/>
              <a:cs typeface="Times New Roman" pitchFamily="18" charset="0"/>
            </a:rPr>
            <a:t>Sub Engineer</a:t>
          </a:r>
        </a:p>
        <a:p>
          <a:pPr algn="ctr"/>
          <a:r>
            <a:rPr lang="en-US" sz="1200" b="1">
              <a:latin typeface="Times New Roman" pitchFamily="18" charset="0"/>
              <a:cs typeface="Times New Roman" pitchFamily="18" charset="0"/>
            </a:rPr>
            <a:t>PWD Sub Div. No.3</a:t>
          </a:r>
        </a:p>
        <a:p>
          <a:pPr algn="ctr"/>
          <a:r>
            <a:rPr lang="en-US" sz="1200" b="1">
              <a:latin typeface="Times New Roman" pitchFamily="18" charset="0"/>
              <a:cs typeface="Times New Roman" pitchFamily="18" charset="0"/>
            </a:rPr>
            <a:t>       Nava</a:t>
          </a:r>
          <a:r>
            <a:rPr lang="en-US" sz="1200" b="1" baseline="0">
              <a:latin typeface="Times New Roman" pitchFamily="18" charset="0"/>
              <a:cs typeface="Times New Roman" pitchFamily="18" charset="0"/>
            </a:rPr>
            <a:t> Raipur (C.G.)	</a:t>
          </a:r>
          <a:endParaRPr lang="en-US" sz="1200" b="1">
            <a:latin typeface="Times New Roman" pitchFamily="18" charset="0"/>
            <a:cs typeface="Times New Roman" pitchFamily="18" charset="0"/>
          </a:endParaRPr>
        </a:p>
      </xdr:txBody>
    </xdr:sp>
    <xdr:clientData/>
  </xdr:twoCellAnchor>
  <xdr:twoCellAnchor>
    <xdr:from>
      <xdr:col>4</xdr:col>
      <xdr:colOff>628569</xdr:colOff>
      <xdr:row>199</xdr:row>
      <xdr:rowOff>55418</xdr:rowOff>
    </xdr:from>
    <xdr:to>
      <xdr:col>5</xdr:col>
      <xdr:colOff>2091121</xdr:colOff>
      <xdr:row>201</xdr:row>
      <xdr:rowOff>174047</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2905810" y="118471970"/>
          <a:ext cx="2163242" cy="720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atin typeface="Times New Roman" pitchFamily="18" charset="0"/>
              <a:cs typeface="Times New Roman" pitchFamily="18" charset="0"/>
            </a:rPr>
            <a:t>Sub</a:t>
          </a:r>
          <a:r>
            <a:rPr lang="en-US" sz="1200" b="1" baseline="0">
              <a:latin typeface="Times New Roman" pitchFamily="18" charset="0"/>
              <a:cs typeface="Times New Roman" pitchFamily="18" charset="0"/>
            </a:rPr>
            <a:t> Divisional Officer</a:t>
          </a:r>
        </a:p>
        <a:p>
          <a:pPr algn="ctr"/>
          <a:r>
            <a:rPr lang="en-US" sz="1200" b="1" baseline="0">
              <a:latin typeface="Times New Roman" pitchFamily="18" charset="0"/>
              <a:cs typeface="Times New Roman" pitchFamily="18" charset="0"/>
            </a:rPr>
            <a:t>PWD Sub Div. No.3,</a:t>
          </a:r>
        </a:p>
        <a:p>
          <a:pPr algn="ctr"/>
          <a:r>
            <a:rPr lang="en-US" sz="1200" b="1" baseline="0">
              <a:latin typeface="Times New Roman" pitchFamily="18" charset="0"/>
              <a:cs typeface="Times New Roman" pitchFamily="18" charset="0"/>
            </a:rPr>
            <a:t>       Nava Raipur (C.G.)	</a:t>
          </a:r>
          <a:endParaRPr lang="en-US" sz="1200" b="1">
            <a:latin typeface="Times New Roman" pitchFamily="18" charset="0"/>
            <a:cs typeface="Times New Roman" pitchFamily="18" charset="0"/>
          </a:endParaRPr>
        </a:p>
      </xdr:txBody>
    </xdr:sp>
    <xdr:clientData/>
  </xdr:twoCellAnchor>
  <xdr:twoCellAnchor>
    <xdr:from>
      <xdr:col>5</xdr:col>
      <xdr:colOff>2388134</xdr:colOff>
      <xdr:row>199</xdr:row>
      <xdr:rowOff>0</xdr:rowOff>
    </xdr:from>
    <xdr:to>
      <xdr:col>5</xdr:col>
      <xdr:colOff>4517057</xdr:colOff>
      <xdr:row>201</xdr:row>
      <xdr:rowOff>175169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5474234" y="1429416750"/>
          <a:ext cx="2128923" cy="77524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1200" b="1">
              <a:latin typeface="Times New Roman" pitchFamily="18" charset="0"/>
              <a:cs typeface="Times New Roman" pitchFamily="18" charset="0"/>
            </a:rPr>
            <a:t>Executive Engineer</a:t>
          </a:r>
        </a:p>
        <a:p>
          <a:pPr algn="ctr"/>
          <a:r>
            <a:rPr lang="en-US" sz="1200" b="1">
              <a:latin typeface="Times New Roman" pitchFamily="18" charset="0"/>
              <a:cs typeface="Times New Roman" pitchFamily="18" charset="0"/>
            </a:rPr>
            <a:t>PWD,</a:t>
          </a:r>
          <a:r>
            <a:rPr lang="en-US" sz="1200" b="1" baseline="0">
              <a:latin typeface="Times New Roman" pitchFamily="18" charset="0"/>
              <a:cs typeface="Times New Roman" pitchFamily="18" charset="0"/>
            </a:rPr>
            <a:t> Division No.-3</a:t>
          </a:r>
        </a:p>
        <a:p>
          <a:pPr algn="ctr"/>
          <a:r>
            <a:rPr lang="en-US" sz="1200" b="1" baseline="0">
              <a:latin typeface="Times New Roman" pitchFamily="18" charset="0"/>
              <a:cs typeface="Times New Roman" pitchFamily="18" charset="0"/>
            </a:rPr>
            <a:t> Nava Raipur (C.G.)</a:t>
          </a:r>
          <a:endParaRPr lang="en-US" sz="1200" b="1">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05"/>
  <sheetViews>
    <sheetView tabSelected="1" view="pageBreakPreview" topLeftCell="A190" zoomScale="60" zoomScaleNormal="87" workbookViewId="0">
      <selection activeCell="L193" sqref="L193"/>
    </sheetView>
  </sheetViews>
  <sheetFormatPr defaultRowHeight="15.75" x14ac:dyDescent="0.25"/>
  <cols>
    <col min="1" max="1" width="5.5703125" style="44" customWidth="1"/>
    <col min="2" max="2" width="8.28515625" style="55" customWidth="1"/>
    <col min="3" max="3" width="11.7109375" style="55" customWidth="1"/>
    <col min="4" max="4" width="6.140625" style="55" customWidth="1"/>
    <col min="5" max="5" width="9.85546875" style="44" customWidth="1"/>
    <col min="6" max="6" width="68.28515625" style="60" customWidth="1"/>
    <col min="7" max="7" width="6.85546875" style="58" customWidth="1"/>
    <col min="8" max="8" width="8.42578125" style="58" customWidth="1"/>
    <col min="9" max="9" width="7.5703125" style="13" hidden="1" customWidth="1"/>
    <col min="10" max="10" width="11.7109375" style="13" customWidth="1"/>
    <col min="11" max="11" width="13.42578125" style="58" customWidth="1"/>
    <col min="12" max="12" width="8.140625" style="58" customWidth="1"/>
    <col min="13" max="13" width="9.28515625" style="58" customWidth="1"/>
    <col min="14" max="14" width="7.85546875" style="58" customWidth="1"/>
    <col min="15" max="15" width="13.28515625" style="13" customWidth="1"/>
    <col min="16" max="16384" width="9.140625" style="13"/>
  </cols>
  <sheetData>
    <row r="1" spans="1:15" s="12" customFormat="1" x14ac:dyDescent="0.25">
      <c r="A1" s="61" t="s">
        <v>175</v>
      </c>
      <c r="B1" s="61"/>
      <c r="C1" s="61"/>
      <c r="D1" s="61"/>
      <c r="E1" s="61"/>
      <c r="F1" s="61"/>
      <c r="G1" s="7"/>
      <c r="H1" s="8"/>
      <c r="I1" s="9"/>
      <c r="J1" s="9"/>
      <c r="K1" s="10"/>
      <c r="L1" s="10"/>
      <c r="M1" s="10"/>
      <c r="N1" s="10"/>
      <c r="O1" s="11"/>
    </row>
    <row r="2" spans="1:15" s="12" customFormat="1" x14ac:dyDescent="0.25">
      <c r="A2" s="61" t="s">
        <v>176</v>
      </c>
      <c r="B2" s="61"/>
      <c r="C2" s="61"/>
      <c r="D2" s="61"/>
      <c r="E2" s="61"/>
      <c r="F2" s="61"/>
      <c r="G2" s="7"/>
      <c r="H2" s="8"/>
      <c r="I2" s="9"/>
      <c r="J2" s="9"/>
      <c r="K2" s="10"/>
      <c r="L2" s="10"/>
      <c r="M2" s="10"/>
      <c r="N2" s="10"/>
      <c r="O2" s="11"/>
    </row>
    <row r="3" spans="1:15" s="12" customFormat="1" x14ac:dyDescent="0.25">
      <c r="A3" s="61" t="s">
        <v>177</v>
      </c>
      <c r="B3" s="61"/>
      <c r="C3" s="61"/>
      <c r="D3" s="61"/>
      <c r="E3" s="61"/>
      <c r="F3" s="61"/>
      <c r="G3" s="7"/>
      <c r="H3" s="8"/>
      <c r="I3" s="9"/>
      <c r="J3" s="9"/>
      <c r="K3" s="10"/>
      <c r="L3" s="10"/>
      <c r="M3" s="10"/>
      <c r="N3" s="10"/>
      <c r="O3" s="11"/>
    </row>
    <row r="4" spans="1:15" s="12" customFormat="1" x14ac:dyDescent="0.25">
      <c r="A4" s="61" t="s">
        <v>178</v>
      </c>
      <c r="B4" s="61"/>
      <c r="C4" s="61"/>
      <c r="D4" s="61"/>
      <c r="E4" s="61"/>
      <c r="F4" s="61"/>
      <c r="G4" s="7"/>
      <c r="H4" s="8"/>
      <c r="I4" s="9"/>
      <c r="J4" s="9"/>
      <c r="K4" s="10"/>
      <c r="L4" s="10"/>
      <c r="M4" s="10"/>
      <c r="N4" s="10"/>
      <c r="O4" s="11"/>
    </row>
    <row r="5" spans="1:15" s="12" customFormat="1" x14ac:dyDescent="0.25">
      <c r="A5" s="61" t="s">
        <v>179</v>
      </c>
      <c r="B5" s="61"/>
      <c r="C5" s="61"/>
      <c r="D5" s="61"/>
      <c r="E5" s="61"/>
      <c r="F5" s="61"/>
      <c r="G5" s="7"/>
      <c r="H5" s="8"/>
      <c r="I5" s="9"/>
      <c r="J5" s="9"/>
      <c r="K5" s="10"/>
      <c r="L5" s="10"/>
      <c r="M5" s="10"/>
      <c r="N5" s="10"/>
      <c r="O5" s="11"/>
    </row>
    <row r="6" spans="1:15" s="12" customFormat="1" x14ac:dyDescent="0.25">
      <c r="A6" s="61" t="s">
        <v>180</v>
      </c>
      <c r="B6" s="61"/>
      <c r="C6" s="61"/>
      <c r="D6" s="61"/>
      <c r="E6" s="61"/>
      <c r="F6" s="61"/>
      <c r="G6" s="7"/>
      <c r="H6" s="8"/>
      <c r="I6" s="9"/>
      <c r="J6" s="9"/>
      <c r="K6" s="10"/>
      <c r="L6" s="10"/>
      <c r="M6" s="10"/>
      <c r="N6" s="10"/>
      <c r="O6" s="11"/>
    </row>
    <row r="7" spans="1:15" s="12" customFormat="1" x14ac:dyDescent="0.25">
      <c r="A7" s="61" t="s">
        <v>181</v>
      </c>
      <c r="B7" s="61"/>
      <c r="C7" s="61"/>
      <c r="D7" s="61"/>
      <c r="E7" s="61"/>
      <c r="F7" s="61"/>
      <c r="G7" s="7"/>
      <c r="H7" s="8"/>
      <c r="I7" s="9"/>
      <c r="J7" s="9"/>
      <c r="K7" s="10"/>
      <c r="L7" s="10"/>
      <c r="M7" s="10"/>
      <c r="N7" s="10"/>
      <c r="O7" s="11"/>
    </row>
    <row r="8" spans="1:15" ht="54" customHeight="1" x14ac:dyDescent="0.25">
      <c r="A8" s="63" t="s">
        <v>397</v>
      </c>
      <c r="B8" s="63"/>
      <c r="C8" s="63"/>
      <c r="D8" s="63"/>
      <c r="E8" s="63"/>
      <c r="F8" s="63"/>
      <c r="G8" s="63"/>
      <c r="H8" s="63"/>
      <c r="I8" s="63"/>
      <c r="J8" s="63"/>
      <c r="K8" s="63"/>
      <c r="L8" s="63"/>
      <c r="M8" s="63"/>
      <c r="N8" s="63"/>
    </row>
    <row r="9" spans="1:15" ht="11.25" customHeight="1" x14ac:dyDescent="0.25">
      <c r="A9" s="14"/>
      <c r="B9" s="14"/>
      <c r="C9" s="14"/>
      <c r="D9" s="14"/>
      <c r="E9" s="14"/>
      <c r="F9" s="14"/>
      <c r="G9" s="14"/>
      <c r="H9" s="14"/>
      <c r="I9" s="14"/>
      <c r="J9" s="14"/>
      <c r="K9" s="14"/>
      <c r="L9" s="14"/>
      <c r="M9" s="14"/>
      <c r="N9" s="14"/>
    </row>
    <row r="10" spans="1:15" ht="24" customHeight="1" x14ac:dyDescent="0.25">
      <c r="A10" s="15"/>
      <c r="B10" s="16"/>
      <c r="C10" s="16"/>
      <c r="D10" s="16"/>
      <c r="E10" s="16"/>
      <c r="F10" s="17" t="s">
        <v>182</v>
      </c>
      <c r="G10" s="18"/>
      <c r="H10" s="18"/>
      <c r="I10" s="64" t="s">
        <v>398</v>
      </c>
      <c r="J10" s="64"/>
      <c r="K10" s="64"/>
      <c r="L10" s="64"/>
      <c r="M10" s="64"/>
      <c r="N10" s="64"/>
    </row>
    <row r="11" spans="1:15" ht="57" customHeight="1" x14ac:dyDescent="0.25">
      <c r="A11" s="16" t="s">
        <v>247</v>
      </c>
      <c r="B11" s="19" t="s">
        <v>183</v>
      </c>
      <c r="C11" s="19" t="s">
        <v>184</v>
      </c>
      <c r="D11" s="19" t="s">
        <v>185</v>
      </c>
      <c r="E11" s="19" t="s">
        <v>186</v>
      </c>
      <c r="F11" s="16" t="s">
        <v>190</v>
      </c>
      <c r="G11" s="15" t="s">
        <v>0</v>
      </c>
      <c r="H11" s="16" t="s">
        <v>1</v>
      </c>
      <c r="I11" s="20" t="s">
        <v>187</v>
      </c>
      <c r="J11" s="20" t="s">
        <v>187</v>
      </c>
      <c r="K11" s="20" t="s">
        <v>174</v>
      </c>
      <c r="L11" s="20" t="s">
        <v>318</v>
      </c>
      <c r="M11" s="20" t="s">
        <v>317</v>
      </c>
      <c r="N11" s="20" t="s">
        <v>319</v>
      </c>
    </row>
    <row r="12" spans="1:15" ht="51.75" customHeight="1" x14ac:dyDescent="0.25">
      <c r="A12" s="21">
        <v>1</v>
      </c>
      <c r="B12" s="22" t="s">
        <v>188</v>
      </c>
      <c r="C12" s="22" t="s">
        <v>189</v>
      </c>
      <c r="D12" s="22">
        <v>2015</v>
      </c>
      <c r="E12" s="23" t="s">
        <v>2</v>
      </c>
      <c r="F12" s="1" t="s">
        <v>191</v>
      </c>
      <c r="G12" s="2" t="s">
        <v>3</v>
      </c>
      <c r="H12" s="3">
        <v>185</v>
      </c>
      <c r="I12" s="4">
        <v>10</v>
      </c>
      <c r="J12" s="4">
        <v>50</v>
      </c>
      <c r="K12" s="5">
        <f>ROUNDUP(J12*H12,0)</f>
        <v>9250</v>
      </c>
      <c r="L12" s="6"/>
      <c r="M12" s="6"/>
      <c r="N12" s="6"/>
    </row>
    <row r="13" spans="1:15" ht="41.25" customHeight="1" x14ac:dyDescent="0.25">
      <c r="A13" s="21">
        <v>2</v>
      </c>
      <c r="B13" s="22" t="s">
        <v>188</v>
      </c>
      <c r="C13" s="22" t="s">
        <v>189</v>
      </c>
      <c r="D13" s="22">
        <v>2015</v>
      </c>
      <c r="E13" s="23">
        <v>1.18</v>
      </c>
      <c r="F13" s="1" t="s">
        <v>5</v>
      </c>
      <c r="G13" s="2" t="s">
        <v>3</v>
      </c>
      <c r="H13" s="3">
        <v>371</v>
      </c>
      <c r="I13" s="4">
        <v>10</v>
      </c>
      <c r="J13" s="4">
        <v>30</v>
      </c>
      <c r="K13" s="5">
        <f t="shared" ref="K13:K78" si="0">ROUNDUP(J13*H13,0)</f>
        <v>11130</v>
      </c>
      <c r="L13" s="6"/>
      <c r="M13" s="6"/>
      <c r="N13" s="6"/>
    </row>
    <row r="14" spans="1:15" s="24" customFormat="1" ht="44.25" customHeight="1" x14ac:dyDescent="0.25">
      <c r="A14" s="21">
        <v>3</v>
      </c>
      <c r="B14" s="22" t="s">
        <v>188</v>
      </c>
      <c r="C14" s="22" t="s">
        <v>189</v>
      </c>
      <c r="D14" s="22">
        <v>2015</v>
      </c>
      <c r="E14" s="23" t="s">
        <v>6</v>
      </c>
      <c r="F14" s="1" t="s">
        <v>192</v>
      </c>
      <c r="G14" s="2" t="s">
        <v>3</v>
      </c>
      <c r="H14" s="3">
        <v>2970</v>
      </c>
      <c r="I14" s="4">
        <v>10</v>
      </c>
      <c r="J14" s="4">
        <v>10</v>
      </c>
      <c r="K14" s="5">
        <f t="shared" si="0"/>
        <v>29700</v>
      </c>
      <c r="L14" s="6"/>
      <c r="M14" s="6"/>
      <c r="N14" s="6"/>
    </row>
    <row r="15" spans="1:15" s="24" customFormat="1" ht="42" customHeight="1" x14ac:dyDescent="0.25">
      <c r="A15" s="21">
        <v>4</v>
      </c>
      <c r="B15" s="22" t="s">
        <v>188</v>
      </c>
      <c r="C15" s="22" t="s">
        <v>189</v>
      </c>
      <c r="D15" s="22">
        <v>2015</v>
      </c>
      <c r="E15" s="23" t="s">
        <v>7</v>
      </c>
      <c r="F15" s="1" t="s">
        <v>193</v>
      </c>
      <c r="G15" s="2" t="s">
        <v>3</v>
      </c>
      <c r="H15" s="3">
        <v>3552</v>
      </c>
      <c r="I15" s="4">
        <v>5</v>
      </c>
      <c r="J15" s="4">
        <f t="shared" ref="J15:J76" si="1">I15*2.4</f>
        <v>12</v>
      </c>
      <c r="K15" s="5">
        <f t="shared" si="0"/>
        <v>42624</v>
      </c>
      <c r="L15" s="6"/>
      <c r="M15" s="6"/>
      <c r="N15" s="6"/>
    </row>
    <row r="16" spans="1:15" s="24" customFormat="1" ht="41.25" customHeight="1" x14ac:dyDescent="0.25">
      <c r="A16" s="21">
        <v>5</v>
      </c>
      <c r="B16" s="22" t="s">
        <v>188</v>
      </c>
      <c r="C16" s="22" t="s">
        <v>189</v>
      </c>
      <c r="D16" s="22">
        <v>2015</v>
      </c>
      <c r="E16" s="23" t="s">
        <v>8</v>
      </c>
      <c r="F16" s="1" t="s">
        <v>194</v>
      </c>
      <c r="G16" s="2" t="s">
        <v>3</v>
      </c>
      <c r="H16" s="3">
        <v>4073</v>
      </c>
      <c r="I16" s="4">
        <v>5</v>
      </c>
      <c r="J16" s="4">
        <f t="shared" si="1"/>
        <v>12</v>
      </c>
      <c r="K16" s="5">
        <f t="shared" si="0"/>
        <v>48876</v>
      </c>
      <c r="L16" s="6"/>
      <c r="M16" s="6"/>
      <c r="N16" s="6"/>
    </row>
    <row r="17" spans="1:14" s="24" customFormat="1" ht="52.5" customHeight="1" x14ac:dyDescent="0.25">
      <c r="A17" s="21">
        <v>6</v>
      </c>
      <c r="B17" s="22" t="s">
        <v>188</v>
      </c>
      <c r="C17" s="22" t="s">
        <v>189</v>
      </c>
      <c r="D17" s="22">
        <v>2015</v>
      </c>
      <c r="E17" s="23" t="s">
        <v>95</v>
      </c>
      <c r="F17" s="1" t="s">
        <v>195</v>
      </c>
      <c r="G17" s="2" t="s">
        <v>11</v>
      </c>
      <c r="H17" s="3">
        <v>4163</v>
      </c>
      <c r="I17" s="4">
        <v>10</v>
      </c>
      <c r="J17" s="4">
        <v>5</v>
      </c>
      <c r="K17" s="5">
        <f t="shared" si="0"/>
        <v>20815</v>
      </c>
      <c r="L17" s="6"/>
      <c r="M17" s="6"/>
      <c r="N17" s="6"/>
    </row>
    <row r="18" spans="1:14" s="24" customFormat="1" ht="51" x14ac:dyDescent="0.25">
      <c r="A18" s="21">
        <v>7</v>
      </c>
      <c r="B18" s="22" t="s">
        <v>188</v>
      </c>
      <c r="C18" s="22" t="s">
        <v>189</v>
      </c>
      <c r="D18" s="22">
        <v>2015</v>
      </c>
      <c r="E18" s="23" t="s">
        <v>9</v>
      </c>
      <c r="F18" s="1" t="s">
        <v>196</v>
      </c>
      <c r="G18" s="2" t="s">
        <v>3</v>
      </c>
      <c r="H18" s="3">
        <v>4298</v>
      </c>
      <c r="I18" s="4">
        <v>5</v>
      </c>
      <c r="J18" s="4">
        <v>5</v>
      </c>
      <c r="K18" s="5">
        <f t="shared" si="0"/>
        <v>21490</v>
      </c>
      <c r="L18" s="6"/>
      <c r="M18" s="6"/>
      <c r="N18" s="6"/>
    </row>
    <row r="19" spans="1:14" s="24" customFormat="1" ht="27" customHeight="1" x14ac:dyDescent="0.25">
      <c r="A19" s="21">
        <v>8</v>
      </c>
      <c r="B19" s="22" t="s">
        <v>188</v>
      </c>
      <c r="C19" s="22" t="s">
        <v>189</v>
      </c>
      <c r="D19" s="22">
        <v>2015</v>
      </c>
      <c r="E19" s="23">
        <v>3.4</v>
      </c>
      <c r="F19" s="1" t="s">
        <v>162</v>
      </c>
      <c r="G19" s="2" t="s">
        <v>11</v>
      </c>
      <c r="H19" s="3">
        <v>97.5</v>
      </c>
      <c r="I19" s="4">
        <v>10</v>
      </c>
      <c r="J19" s="4">
        <f t="shared" si="1"/>
        <v>24</v>
      </c>
      <c r="K19" s="5">
        <f t="shared" si="0"/>
        <v>2340</v>
      </c>
      <c r="L19" s="6"/>
      <c r="M19" s="6"/>
      <c r="N19" s="6"/>
    </row>
    <row r="20" spans="1:14" s="24" customFormat="1" ht="52.5" customHeight="1" x14ac:dyDescent="0.25">
      <c r="A20" s="21">
        <v>9</v>
      </c>
      <c r="B20" s="22" t="s">
        <v>188</v>
      </c>
      <c r="C20" s="22" t="s">
        <v>189</v>
      </c>
      <c r="D20" s="22">
        <v>2015</v>
      </c>
      <c r="E20" s="23" t="s">
        <v>97</v>
      </c>
      <c r="F20" s="1" t="s">
        <v>321</v>
      </c>
      <c r="G20" s="2" t="s">
        <v>96</v>
      </c>
      <c r="H20" s="3">
        <v>54.5</v>
      </c>
      <c r="I20" s="4">
        <v>100</v>
      </c>
      <c r="J20" s="4">
        <v>500</v>
      </c>
      <c r="K20" s="5">
        <f t="shared" si="0"/>
        <v>27250</v>
      </c>
      <c r="L20" s="6"/>
      <c r="M20" s="6"/>
      <c r="N20" s="6"/>
    </row>
    <row r="21" spans="1:14" s="24" customFormat="1" ht="31.5" customHeight="1" x14ac:dyDescent="0.25">
      <c r="A21" s="21">
        <v>10</v>
      </c>
      <c r="B21" s="22" t="s">
        <v>188</v>
      </c>
      <c r="C21" s="22" t="s">
        <v>189</v>
      </c>
      <c r="D21" s="22">
        <v>2015</v>
      </c>
      <c r="E21" s="23">
        <v>3.14</v>
      </c>
      <c r="F21" s="1" t="s">
        <v>12</v>
      </c>
      <c r="G21" s="2" t="s">
        <v>13</v>
      </c>
      <c r="H21" s="3">
        <v>43.5</v>
      </c>
      <c r="I21" s="4">
        <v>20</v>
      </c>
      <c r="J21" s="4">
        <f t="shared" si="1"/>
        <v>48</v>
      </c>
      <c r="K21" s="5">
        <f t="shared" si="0"/>
        <v>2088</v>
      </c>
      <c r="L21" s="6"/>
      <c r="M21" s="6"/>
      <c r="N21" s="6"/>
    </row>
    <row r="22" spans="1:14" s="24" customFormat="1" ht="131.25" customHeight="1" x14ac:dyDescent="0.25">
      <c r="A22" s="21">
        <v>11</v>
      </c>
      <c r="B22" s="22" t="s">
        <v>188</v>
      </c>
      <c r="C22" s="22" t="s">
        <v>189</v>
      </c>
      <c r="D22" s="22">
        <v>2015</v>
      </c>
      <c r="E22" s="23">
        <v>4.5</v>
      </c>
      <c r="F22" s="1" t="s">
        <v>98</v>
      </c>
      <c r="G22" s="2" t="s">
        <v>34</v>
      </c>
      <c r="H22" s="3">
        <v>182</v>
      </c>
      <c r="I22" s="4">
        <v>50</v>
      </c>
      <c r="J22" s="4">
        <v>65</v>
      </c>
      <c r="K22" s="5">
        <f t="shared" si="0"/>
        <v>11830</v>
      </c>
      <c r="L22" s="6"/>
      <c r="M22" s="6"/>
      <c r="N22" s="6"/>
    </row>
    <row r="23" spans="1:14" s="24" customFormat="1" ht="212.25" customHeight="1" x14ac:dyDescent="0.25">
      <c r="A23" s="21">
        <v>12</v>
      </c>
      <c r="B23" s="22" t="s">
        <v>188</v>
      </c>
      <c r="C23" s="22" t="s">
        <v>189</v>
      </c>
      <c r="D23" s="22">
        <v>2015</v>
      </c>
      <c r="E23" s="23">
        <v>4.5999999999999996</v>
      </c>
      <c r="F23" s="1" t="s">
        <v>99</v>
      </c>
      <c r="G23" s="2" t="s">
        <v>34</v>
      </c>
      <c r="H23" s="3">
        <v>283</v>
      </c>
      <c r="I23" s="4">
        <v>10</v>
      </c>
      <c r="J23" s="4">
        <f t="shared" si="1"/>
        <v>24</v>
      </c>
      <c r="K23" s="5">
        <f t="shared" si="0"/>
        <v>6792</v>
      </c>
      <c r="L23" s="6"/>
      <c r="M23" s="6"/>
      <c r="N23" s="6"/>
    </row>
    <row r="24" spans="1:14" s="24" customFormat="1" ht="300.75" customHeight="1" x14ac:dyDescent="0.25">
      <c r="A24" s="21">
        <v>13</v>
      </c>
      <c r="B24" s="22" t="s">
        <v>188</v>
      </c>
      <c r="C24" s="22" t="s">
        <v>189</v>
      </c>
      <c r="D24" s="22">
        <v>2015</v>
      </c>
      <c r="E24" s="23">
        <v>4.7</v>
      </c>
      <c r="F24" s="1" t="s">
        <v>100</v>
      </c>
      <c r="G24" s="2" t="s">
        <v>34</v>
      </c>
      <c r="H24" s="3">
        <v>611</v>
      </c>
      <c r="I24" s="4">
        <v>10</v>
      </c>
      <c r="J24" s="4">
        <f t="shared" si="1"/>
        <v>24</v>
      </c>
      <c r="K24" s="5">
        <f t="shared" si="0"/>
        <v>14664</v>
      </c>
      <c r="L24" s="6"/>
      <c r="M24" s="6"/>
      <c r="N24" s="6"/>
    </row>
    <row r="25" spans="1:14" s="24" customFormat="1" ht="233.25" customHeight="1" x14ac:dyDescent="0.25">
      <c r="A25" s="21">
        <v>14</v>
      </c>
      <c r="B25" s="22" t="s">
        <v>188</v>
      </c>
      <c r="C25" s="22" t="s">
        <v>189</v>
      </c>
      <c r="D25" s="22">
        <v>2015</v>
      </c>
      <c r="E25" s="23">
        <v>4.22</v>
      </c>
      <c r="F25" s="1" t="s">
        <v>163</v>
      </c>
      <c r="G25" s="2" t="s">
        <v>34</v>
      </c>
      <c r="H25" s="3">
        <v>421</v>
      </c>
      <c r="I25" s="4">
        <v>10</v>
      </c>
      <c r="J25" s="4">
        <v>10</v>
      </c>
      <c r="K25" s="5">
        <f t="shared" si="0"/>
        <v>4210</v>
      </c>
      <c r="L25" s="6"/>
      <c r="M25" s="6"/>
      <c r="N25" s="6"/>
    </row>
    <row r="26" spans="1:14" s="24" customFormat="1" ht="55.5" customHeight="1" x14ac:dyDescent="0.25">
      <c r="A26" s="21">
        <v>15</v>
      </c>
      <c r="B26" s="22" t="s">
        <v>188</v>
      </c>
      <c r="C26" s="22" t="s">
        <v>189</v>
      </c>
      <c r="D26" s="22">
        <v>2015</v>
      </c>
      <c r="E26" s="23" t="s">
        <v>101</v>
      </c>
      <c r="F26" s="1" t="s">
        <v>197</v>
      </c>
      <c r="G26" s="2" t="s">
        <v>53</v>
      </c>
      <c r="H26" s="3">
        <v>3263</v>
      </c>
      <c r="I26" s="4">
        <v>15</v>
      </c>
      <c r="J26" s="4">
        <v>2</v>
      </c>
      <c r="K26" s="5">
        <f t="shared" si="0"/>
        <v>6526</v>
      </c>
      <c r="L26" s="6"/>
      <c r="M26" s="6"/>
      <c r="N26" s="6"/>
    </row>
    <row r="27" spans="1:14" s="24" customFormat="1" ht="41.25" customHeight="1" x14ac:dyDescent="0.25">
      <c r="A27" s="21">
        <v>16</v>
      </c>
      <c r="B27" s="22" t="s">
        <v>188</v>
      </c>
      <c r="C27" s="22" t="s">
        <v>189</v>
      </c>
      <c r="D27" s="22">
        <v>2015</v>
      </c>
      <c r="E27" s="23" t="s">
        <v>391</v>
      </c>
      <c r="F27" s="1" t="s">
        <v>392</v>
      </c>
      <c r="G27" s="2" t="s">
        <v>53</v>
      </c>
      <c r="H27" s="3">
        <v>3263</v>
      </c>
      <c r="I27" s="4">
        <v>15</v>
      </c>
      <c r="J27" s="4">
        <v>5</v>
      </c>
      <c r="K27" s="5">
        <f t="shared" ref="K27" si="2">ROUNDUP(J27*H27,0)</f>
        <v>16315</v>
      </c>
      <c r="L27" s="6"/>
      <c r="M27" s="6"/>
      <c r="N27" s="6"/>
    </row>
    <row r="28" spans="1:14" s="24" customFormat="1" ht="33.75" customHeight="1" x14ac:dyDescent="0.25">
      <c r="A28" s="21">
        <v>17</v>
      </c>
      <c r="B28" s="22" t="s">
        <v>188</v>
      </c>
      <c r="C28" s="22" t="s">
        <v>189</v>
      </c>
      <c r="D28" s="22">
        <v>2015</v>
      </c>
      <c r="E28" s="23">
        <v>7.6</v>
      </c>
      <c r="F28" s="1" t="s">
        <v>232</v>
      </c>
      <c r="G28" s="2" t="s">
        <v>11</v>
      </c>
      <c r="H28" s="3">
        <v>121</v>
      </c>
      <c r="I28" s="4">
        <v>5</v>
      </c>
      <c r="J28" s="4">
        <f t="shared" si="1"/>
        <v>12</v>
      </c>
      <c r="K28" s="5">
        <f t="shared" si="0"/>
        <v>1452</v>
      </c>
      <c r="L28" s="6"/>
      <c r="M28" s="6"/>
      <c r="N28" s="6"/>
    </row>
    <row r="29" spans="1:14" s="24" customFormat="1" ht="38.25" x14ac:dyDescent="0.25">
      <c r="A29" s="21">
        <v>18</v>
      </c>
      <c r="B29" s="22" t="s">
        <v>188</v>
      </c>
      <c r="C29" s="22" t="s">
        <v>189</v>
      </c>
      <c r="D29" s="22">
        <v>2015</v>
      </c>
      <c r="E29" s="23" t="s">
        <v>102</v>
      </c>
      <c r="F29" s="1" t="s">
        <v>322</v>
      </c>
      <c r="G29" s="2" t="s">
        <v>4</v>
      </c>
      <c r="H29" s="3">
        <v>382</v>
      </c>
      <c r="I29" s="4">
        <v>100</v>
      </c>
      <c r="J29" s="4">
        <v>80</v>
      </c>
      <c r="K29" s="5">
        <f t="shared" si="0"/>
        <v>30560</v>
      </c>
      <c r="L29" s="6"/>
      <c r="M29" s="6"/>
      <c r="N29" s="6"/>
    </row>
    <row r="30" spans="1:14" s="24" customFormat="1" ht="31.5" x14ac:dyDescent="0.25">
      <c r="A30" s="21">
        <v>19</v>
      </c>
      <c r="B30" s="22" t="s">
        <v>188</v>
      </c>
      <c r="C30" s="22" t="s">
        <v>189</v>
      </c>
      <c r="D30" s="22">
        <v>2015</v>
      </c>
      <c r="E30" s="23" t="s">
        <v>198</v>
      </c>
      <c r="F30" s="1" t="s">
        <v>14</v>
      </c>
      <c r="G30" s="2" t="s">
        <v>4</v>
      </c>
      <c r="H30" s="3">
        <v>11</v>
      </c>
      <c r="I30" s="4">
        <v>100</v>
      </c>
      <c r="J30" s="4">
        <v>80</v>
      </c>
      <c r="K30" s="5">
        <f t="shared" si="0"/>
        <v>880</v>
      </c>
      <c r="L30" s="6"/>
      <c r="M30" s="6"/>
      <c r="N30" s="6"/>
    </row>
    <row r="31" spans="1:14" s="24" customFormat="1" ht="25.5" x14ac:dyDescent="0.25">
      <c r="A31" s="21">
        <v>20</v>
      </c>
      <c r="B31" s="22" t="s">
        <v>188</v>
      </c>
      <c r="C31" s="22" t="s">
        <v>189</v>
      </c>
      <c r="D31" s="22">
        <v>2015</v>
      </c>
      <c r="E31" s="25">
        <v>7.2</v>
      </c>
      <c r="F31" s="1" t="s">
        <v>15</v>
      </c>
      <c r="G31" s="2" t="s">
        <v>4</v>
      </c>
      <c r="H31" s="3">
        <v>62.5</v>
      </c>
      <c r="I31" s="4">
        <v>100</v>
      </c>
      <c r="J31" s="4">
        <v>80</v>
      </c>
      <c r="K31" s="5">
        <f t="shared" si="0"/>
        <v>5000</v>
      </c>
      <c r="L31" s="6"/>
      <c r="M31" s="6"/>
      <c r="N31" s="6"/>
    </row>
    <row r="32" spans="1:14" s="24" customFormat="1" ht="38.25" x14ac:dyDescent="0.25">
      <c r="A32" s="21">
        <v>21</v>
      </c>
      <c r="B32" s="22" t="s">
        <v>188</v>
      </c>
      <c r="C32" s="22" t="s">
        <v>189</v>
      </c>
      <c r="D32" s="22">
        <v>2015</v>
      </c>
      <c r="E32" s="23" t="s">
        <v>16</v>
      </c>
      <c r="F32" s="1" t="s">
        <v>199</v>
      </c>
      <c r="G32" s="2" t="s">
        <v>3</v>
      </c>
      <c r="H32" s="3">
        <v>61051</v>
      </c>
      <c r="I32" s="4">
        <v>5</v>
      </c>
      <c r="J32" s="4">
        <v>1</v>
      </c>
      <c r="K32" s="5">
        <f t="shared" si="0"/>
        <v>61051</v>
      </c>
      <c r="L32" s="6"/>
      <c r="M32" s="6"/>
      <c r="N32" s="6"/>
    </row>
    <row r="33" spans="1:15" s="24" customFormat="1" ht="42" customHeight="1" x14ac:dyDescent="0.25">
      <c r="A33" s="21">
        <v>22</v>
      </c>
      <c r="B33" s="22" t="s">
        <v>188</v>
      </c>
      <c r="C33" s="22" t="s">
        <v>189</v>
      </c>
      <c r="D33" s="22">
        <v>2015</v>
      </c>
      <c r="E33" s="23">
        <v>8.3000000000000007</v>
      </c>
      <c r="F33" s="1" t="s">
        <v>17</v>
      </c>
      <c r="G33" s="2" t="s">
        <v>26</v>
      </c>
      <c r="H33" s="3">
        <v>72.5</v>
      </c>
      <c r="I33" s="4">
        <v>40</v>
      </c>
      <c r="J33" s="4">
        <f t="shared" si="1"/>
        <v>96</v>
      </c>
      <c r="K33" s="5">
        <f t="shared" si="0"/>
        <v>6960</v>
      </c>
      <c r="L33" s="6"/>
      <c r="M33" s="6"/>
      <c r="N33" s="6"/>
    </row>
    <row r="34" spans="1:15" s="24" customFormat="1" ht="51" x14ac:dyDescent="0.25">
      <c r="A34" s="21">
        <v>23</v>
      </c>
      <c r="B34" s="22" t="s">
        <v>188</v>
      </c>
      <c r="C34" s="22" t="s">
        <v>189</v>
      </c>
      <c r="D34" s="22">
        <v>2015</v>
      </c>
      <c r="E34" s="23" t="s">
        <v>103</v>
      </c>
      <c r="F34" s="1" t="s">
        <v>200</v>
      </c>
      <c r="G34" s="2" t="s">
        <v>26</v>
      </c>
      <c r="H34" s="3">
        <v>27.5</v>
      </c>
      <c r="I34" s="4">
        <v>100</v>
      </c>
      <c r="J34" s="4">
        <v>100</v>
      </c>
      <c r="K34" s="5">
        <f t="shared" si="0"/>
        <v>2750</v>
      </c>
      <c r="L34" s="6"/>
      <c r="M34" s="6"/>
      <c r="N34" s="6"/>
    </row>
    <row r="35" spans="1:15" s="24" customFormat="1" ht="51" x14ac:dyDescent="0.25">
      <c r="A35" s="21">
        <v>24</v>
      </c>
      <c r="B35" s="22" t="s">
        <v>188</v>
      </c>
      <c r="C35" s="22" t="s">
        <v>189</v>
      </c>
      <c r="D35" s="22">
        <v>2015</v>
      </c>
      <c r="E35" s="23" t="s">
        <v>104</v>
      </c>
      <c r="F35" s="1" t="s">
        <v>201</v>
      </c>
      <c r="G35" s="2" t="s">
        <v>26</v>
      </c>
      <c r="H35" s="3">
        <v>39</v>
      </c>
      <c r="I35" s="26">
        <v>50</v>
      </c>
      <c r="J35" s="4">
        <v>80</v>
      </c>
      <c r="K35" s="5">
        <f t="shared" si="0"/>
        <v>3120</v>
      </c>
      <c r="L35" s="6"/>
      <c r="M35" s="6"/>
      <c r="N35" s="6"/>
    </row>
    <row r="36" spans="1:15" s="24" customFormat="1" ht="51" x14ac:dyDescent="0.25">
      <c r="A36" s="21">
        <v>25</v>
      </c>
      <c r="B36" s="22" t="s">
        <v>188</v>
      </c>
      <c r="C36" s="22" t="s">
        <v>189</v>
      </c>
      <c r="D36" s="22">
        <v>2015</v>
      </c>
      <c r="E36" s="23" t="s">
        <v>105</v>
      </c>
      <c r="F36" s="1" t="s">
        <v>202</v>
      </c>
      <c r="G36" s="2" t="s">
        <v>30</v>
      </c>
      <c r="H36" s="3">
        <v>2477</v>
      </c>
      <c r="I36" s="4">
        <v>300</v>
      </c>
      <c r="J36" s="4">
        <v>5</v>
      </c>
      <c r="K36" s="5">
        <f t="shared" si="0"/>
        <v>12385</v>
      </c>
      <c r="L36" s="6"/>
      <c r="M36" s="6"/>
      <c r="N36" s="6"/>
    </row>
    <row r="37" spans="1:15" s="24" customFormat="1" ht="51" x14ac:dyDescent="0.25">
      <c r="A37" s="21">
        <v>26</v>
      </c>
      <c r="B37" s="22" t="s">
        <v>188</v>
      </c>
      <c r="C37" s="22" t="s">
        <v>189</v>
      </c>
      <c r="D37" s="22">
        <v>2015</v>
      </c>
      <c r="E37" s="23" t="s">
        <v>18</v>
      </c>
      <c r="F37" s="1" t="s">
        <v>203</v>
      </c>
      <c r="G37" s="2" t="s">
        <v>4</v>
      </c>
      <c r="H37" s="3">
        <v>1722</v>
      </c>
      <c r="I37" s="4">
        <v>400</v>
      </c>
      <c r="J37" s="4">
        <v>50</v>
      </c>
      <c r="K37" s="5">
        <f t="shared" si="0"/>
        <v>86100</v>
      </c>
      <c r="L37" s="6"/>
      <c r="M37" s="6"/>
      <c r="N37" s="6"/>
      <c r="O37" s="27">
        <f>K197</f>
        <v>2499995</v>
      </c>
    </row>
    <row r="38" spans="1:15" s="24" customFormat="1" ht="38.25" x14ac:dyDescent="0.25">
      <c r="A38" s="21">
        <v>27</v>
      </c>
      <c r="B38" s="22" t="s">
        <v>188</v>
      </c>
      <c r="C38" s="22" t="s">
        <v>189</v>
      </c>
      <c r="D38" s="22">
        <v>2015</v>
      </c>
      <c r="E38" s="23" t="s">
        <v>19</v>
      </c>
      <c r="F38" s="1" t="s">
        <v>204</v>
      </c>
      <c r="G38" s="2" t="s">
        <v>29</v>
      </c>
      <c r="H38" s="3">
        <v>1231</v>
      </c>
      <c r="I38" s="4">
        <v>500</v>
      </c>
      <c r="J38" s="4">
        <v>50</v>
      </c>
      <c r="K38" s="5">
        <f t="shared" si="0"/>
        <v>61550</v>
      </c>
      <c r="L38" s="6"/>
      <c r="M38" s="6"/>
      <c r="N38" s="6"/>
      <c r="O38" s="28">
        <f>O37/100000</f>
        <v>24.999949999999998</v>
      </c>
    </row>
    <row r="39" spans="1:15" s="24" customFormat="1" ht="38.25" x14ac:dyDescent="0.25">
      <c r="A39" s="21">
        <v>28</v>
      </c>
      <c r="B39" s="22" t="s">
        <v>188</v>
      </c>
      <c r="C39" s="22" t="s">
        <v>189</v>
      </c>
      <c r="D39" s="22">
        <v>2015</v>
      </c>
      <c r="E39" s="23" t="s">
        <v>20</v>
      </c>
      <c r="F39" s="1" t="s">
        <v>205</v>
      </c>
      <c r="G39" s="2" t="s">
        <v>29</v>
      </c>
      <c r="H39" s="3">
        <v>827</v>
      </c>
      <c r="I39" s="4">
        <v>200</v>
      </c>
      <c r="J39" s="4">
        <v>50</v>
      </c>
      <c r="K39" s="5">
        <f t="shared" si="0"/>
        <v>41350</v>
      </c>
      <c r="L39" s="6"/>
      <c r="M39" s="6"/>
      <c r="N39" s="6"/>
    </row>
    <row r="40" spans="1:15" s="24" customFormat="1" ht="38.25" x14ac:dyDescent="0.25">
      <c r="A40" s="21">
        <v>29</v>
      </c>
      <c r="B40" s="22" t="s">
        <v>188</v>
      </c>
      <c r="C40" s="22" t="s">
        <v>189</v>
      </c>
      <c r="D40" s="22">
        <v>2015</v>
      </c>
      <c r="E40" s="23" t="s">
        <v>106</v>
      </c>
      <c r="F40" s="1" t="s">
        <v>206</v>
      </c>
      <c r="G40" s="2" t="s">
        <v>34</v>
      </c>
      <c r="H40" s="3">
        <v>548</v>
      </c>
      <c r="I40" s="4">
        <v>100</v>
      </c>
      <c r="J40" s="4">
        <v>50</v>
      </c>
      <c r="K40" s="5">
        <f t="shared" si="0"/>
        <v>27400</v>
      </c>
      <c r="L40" s="6"/>
      <c r="M40" s="6"/>
      <c r="N40" s="6"/>
    </row>
    <row r="41" spans="1:15" s="24" customFormat="1" ht="25.5" x14ac:dyDescent="0.25">
      <c r="A41" s="21">
        <v>30</v>
      </c>
      <c r="B41" s="22" t="s">
        <v>188</v>
      </c>
      <c r="C41" s="22" t="s">
        <v>189</v>
      </c>
      <c r="D41" s="22">
        <v>2015</v>
      </c>
      <c r="E41" s="23">
        <v>8.3699999999999992</v>
      </c>
      <c r="F41" s="1" t="s">
        <v>21</v>
      </c>
      <c r="G41" s="2" t="s">
        <v>4</v>
      </c>
      <c r="H41" s="3">
        <v>705</v>
      </c>
      <c r="I41" s="4">
        <v>100</v>
      </c>
      <c r="J41" s="4">
        <v>50</v>
      </c>
      <c r="K41" s="5">
        <f t="shared" si="0"/>
        <v>35250</v>
      </c>
      <c r="L41" s="6"/>
      <c r="M41" s="6"/>
      <c r="N41" s="6"/>
    </row>
    <row r="42" spans="1:15" s="24" customFormat="1" ht="38.25" x14ac:dyDescent="0.25">
      <c r="A42" s="21">
        <v>31</v>
      </c>
      <c r="B42" s="22" t="s">
        <v>188</v>
      </c>
      <c r="C42" s="22" t="s">
        <v>189</v>
      </c>
      <c r="D42" s="22">
        <v>2015</v>
      </c>
      <c r="E42" s="23" t="s">
        <v>22</v>
      </c>
      <c r="F42" s="1" t="s">
        <v>207</v>
      </c>
      <c r="G42" s="2" t="s">
        <v>23</v>
      </c>
      <c r="H42" s="3">
        <v>50.5</v>
      </c>
      <c r="I42" s="4">
        <v>100</v>
      </c>
      <c r="J42" s="4">
        <v>20</v>
      </c>
      <c r="K42" s="5">
        <f t="shared" si="0"/>
        <v>1010</v>
      </c>
      <c r="L42" s="6"/>
      <c r="M42" s="6"/>
      <c r="N42" s="6"/>
    </row>
    <row r="43" spans="1:15" s="24" customFormat="1" ht="38.25" x14ac:dyDescent="0.25">
      <c r="A43" s="21">
        <v>32</v>
      </c>
      <c r="B43" s="22" t="s">
        <v>188</v>
      </c>
      <c r="C43" s="22" t="s">
        <v>189</v>
      </c>
      <c r="D43" s="22">
        <v>2015</v>
      </c>
      <c r="E43" s="23" t="s">
        <v>24</v>
      </c>
      <c r="F43" s="1" t="s">
        <v>208</v>
      </c>
      <c r="G43" s="2" t="s">
        <v>23</v>
      </c>
      <c r="H43" s="3">
        <v>81</v>
      </c>
      <c r="I43" s="29">
        <v>100</v>
      </c>
      <c r="J43" s="4">
        <v>30</v>
      </c>
      <c r="K43" s="5">
        <f t="shared" si="0"/>
        <v>2430</v>
      </c>
      <c r="L43" s="6"/>
      <c r="M43" s="6"/>
      <c r="N43" s="6"/>
    </row>
    <row r="44" spans="1:15" s="24" customFormat="1" ht="38.25" x14ac:dyDescent="0.25">
      <c r="A44" s="21">
        <v>33</v>
      </c>
      <c r="B44" s="22" t="s">
        <v>188</v>
      </c>
      <c r="C44" s="22" t="s">
        <v>189</v>
      </c>
      <c r="D44" s="22">
        <v>2015</v>
      </c>
      <c r="E44" s="23" t="s">
        <v>109</v>
      </c>
      <c r="F44" s="1" t="s">
        <v>209</v>
      </c>
      <c r="G44" s="2" t="s">
        <v>46</v>
      </c>
      <c r="H44" s="3">
        <v>122</v>
      </c>
      <c r="I44" s="30">
        <v>100</v>
      </c>
      <c r="J44" s="4">
        <v>30</v>
      </c>
      <c r="K44" s="5">
        <f t="shared" si="0"/>
        <v>3660</v>
      </c>
      <c r="L44" s="6"/>
      <c r="M44" s="6"/>
      <c r="N44" s="6"/>
    </row>
    <row r="45" spans="1:15" s="24" customFormat="1" ht="38.25" x14ac:dyDescent="0.25">
      <c r="A45" s="21">
        <v>34</v>
      </c>
      <c r="B45" s="22" t="s">
        <v>188</v>
      </c>
      <c r="C45" s="22" t="s">
        <v>189</v>
      </c>
      <c r="D45" s="22">
        <v>2015</v>
      </c>
      <c r="E45" s="23" t="s">
        <v>25</v>
      </c>
      <c r="F45" s="1" t="s">
        <v>210</v>
      </c>
      <c r="G45" s="2" t="s">
        <v>23</v>
      </c>
      <c r="H45" s="3">
        <v>122</v>
      </c>
      <c r="I45" s="30">
        <v>20</v>
      </c>
      <c r="J45" s="4">
        <v>51</v>
      </c>
      <c r="K45" s="5">
        <f t="shared" si="0"/>
        <v>6222</v>
      </c>
      <c r="L45" s="6"/>
      <c r="M45" s="6"/>
      <c r="N45" s="6"/>
    </row>
    <row r="46" spans="1:15" s="24" customFormat="1" ht="38.25" x14ac:dyDescent="0.25">
      <c r="A46" s="21">
        <v>35</v>
      </c>
      <c r="B46" s="22" t="s">
        <v>188</v>
      </c>
      <c r="C46" s="22" t="s">
        <v>189</v>
      </c>
      <c r="D46" s="22">
        <v>2015</v>
      </c>
      <c r="E46" s="23" t="s">
        <v>107</v>
      </c>
      <c r="F46" s="1" t="s">
        <v>211</v>
      </c>
      <c r="G46" s="2" t="s">
        <v>108</v>
      </c>
      <c r="H46" s="3">
        <v>167</v>
      </c>
      <c r="I46" s="30">
        <v>20</v>
      </c>
      <c r="J46" s="4">
        <f t="shared" si="1"/>
        <v>48</v>
      </c>
      <c r="K46" s="5">
        <f t="shared" si="0"/>
        <v>8016</v>
      </c>
      <c r="L46" s="6"/>
      <c r="M46" s="6"/>
      <c r="N46" s="6"/>
    </row>
    <row r="47" spans="1:15" s="24" customFormat="1" ht="55.5" customHeight="1" x14ac:dyDescent="0.25">
      <c r="A47" s="21">
        <v>36</v>
      </c>
      <c r="B47" s="22" t="s">
        <v>188</v>
      </c>
      <c r="C47" s="22" t="s">
        <v>189</v>
      </c>
      <c r="D47" s="22">
        <v>2015</v>
      </c>
      <c r="E47" s="23" t="s">
        <v>110</v>
      </c>
      <c r="F47" s="1" t="s">
        <v>212</v>
      </c>
      <c r="G47" s="2" t="s">
        <v>46</v>
      </c>
      <c r="H47" s="3">
        <v>342</v>
      </c>
      <c r="I47" s="30">
        <v>50</v>
      </c>
      <c r="J47" s="4">
        <v>50</v>
      </c>
      <c r="K47" s="5">
        <f t="shared" si="0"/>
        <v>17100</v>
      </c>
      <c r="L47" s="6"/>
      <c r="M47" s="6"/>
      <c r="N47" s="6"/>
    </row>
    <row r="48" spans="1:15" s="24" customFormat="1" ht="51" x14ac:dyDescent="0.25">
      <c r="A48" s="21">
        <v>37</v>
      </c>
      <c r="B48" s="22" t="s">
        <v>188</v>
      </c>
      <c r="C48" s="22" t="s">
        <v>189</v>
      </c>
      <c r="D48" s="22">
        <v>2015</v>
      </c>
      <c r="E48" s="23" t="s">
        <v>111</v>
      </c>
      <c r="F48" s="1" t="s">
        <v>213</v>
      </c>
      <c r="G48" s="2" t="s">
        <v>46</v>
      </c>
      <c r="H48" s="3">
        <v>190</v>
      </c>
      <c r="I48" s="30">
        <v>10</v>
      </c>
      <c r="J48" s="4">
        <f t="shared" si="1"/>
        <v>24</v>
      </c>
      <c r="K48" s="5">
        <f t="shared" si="0"/>
        <v>4560</v>
      </c>
      <c r="L48" s="6"/>
      <c r="M48" s="6"/>
      <c r="N48" s="6"/>
    </row>
    <row r="49" spans="1:14" s="24" customFormat="1" ht="51" x14ac:dyDescent="0.25">
      <c r="A49" s="21">
        <v>38</v>
      </c>
      <c r="B49" s="22" t="s">
        <v>188</v>
      </c>
      <c r="C49" s="22" t="s">
        <v>189</v>
      </c>
      <c r="D49" s="22">
        <v>2015</v>
      </c>
      <c r="E49" s="23" t="s">
        <v>112</v>
      </c>
      <c r="F49" s="1" t="s">
        <v>214</v>
      </c>
      <c r="G49" s="2" t="s">
        <v>27</v>
      </c>
      <c r="H49" s="3">
        <v>104</v>
      </c>
      <c r="I49" s="30">
        <v>30</v>
      </c>
      <c r="J49" s="4">
        <f t="shared" si="1"/>
        <v>72</v>
      </c>
      <c r="K49" s="5">
        <f t="shared" si="0"/>
        <v>7488</v>
      </c>
      <c r="L49" s="6"/>
      <c r="M49" s="6"/>
      <c r="N49" s="6"/>
    </row>
    <row r="50" spans="1:14" s="24" customFormat="1" ht="51" x14ac:dyDescent="0.25">
      <c r="A50" s="21">
        <v>39</v>
      </c>
      <c r="B50" s="22" t="s">
        <v>188</v>
      </c>
      <c r="C50" s="22" t="s">
        <v>189</v>
      </c>
      <c r="D50" s="22">
        <v>2015</v>
      </c>
      <c r="E50" s="23" t="s">
        <v>113</v>
      </c>
      <c r="F50" s="1" t="s">
        <v>215</v>
      </c>
      <c r="G50" s="2" t="s">
        <v>27</v>
      </c>
      <c r="H50" s="3">
        <v>113</v>
      </c>
      <c r="I50" s="30">
        <v>30</v>
      </c>
      <c r="J50" s="4">
        <f t="shared" si="1"/>
        <v>72</v>
      </c>
      <c r="K50" s="5">
        <f t="shared" si="0"/>
        <v>8136</v>
      </c>
      <c r="L50" s="6"/>
      <c r="M50" s="6"/>
      <c r="N50" s="6"/>
    </row>
    <row r="51" spans="1:14" s="24" customFormat="1" ht="27" customHeight="1" x14ac:dyDescent="0.25">
      <c r="A51" s="21">
        <v>40</v>
      </c>
      <c r="B51" s="22" t="s">
        <v>188</v>
      </c>
      <c r="C51" s="22" t="s">
        <v>189</v>
      </c>
      <c r="D51" s="22">
        <v>2015</v>
      </c>
      <c r="E51" s="23">
        <v>8.7200000000000006</v>
      </c>
      <c r="F51" s="1" t="s">
        <v>216</v>
      </c>
      <c r="G51" s="2" t="s">
        <v>26</v>
      </c>
      <c r="H51" s="3">
        <v>31</v>
      </c>
      <c r="I51" s="30">
        <v>30</v>
      </c>
      <c r="J51" s="4">
        <f t="shared" si="1"/>
        <v>72</v>
      </c>
      <c r="K51" s="5">
        <f t="shared" si="0"/>
        <v>2232</v>
      </c>
      <c r="L51" s="6"/>
      <c r="M51" s="6"/>
      <c r="N51" s="6"/>
    </row>
    <row r="52" spans="1:14" s="24" customFormat="1" ht="38.25" x14ac:dyDescent="0.25">
      <c r="A52" s="21">
        <v>41</v>
      </c>
      <c r="B52" s="22" t="s">
        <v>188</v>
      </c>
      <c r="C52" s="22" t="s">
        <v>189</v>
      </c>
      <c r="D52" s="22">
        <v>2015</v>
      </c>
      <c r="E52" s="23" t="s">
        <v>114</v>
      </c>
      <c r="F52" s="1" t="s">
        <v>217</v>
      </c>
      <c r="G52" s="2" t="s">
        <v>27</v>
      </c>
      <c r="H52" s="3">
        <v>256</v>
      </c>
      <c r="I52" s="30">
        <v>100</v>
      </c>
      <c r="J52" s="4">
        <v>50</v>
      </c>
      <c r="K52" s="5">
        <f t="shared" si="0"/>
        <v>12800</v>
      </c>
      <c r="L52" s="6"/>
      <c r="M52" s="6"/>
      <c r="N52" s="6"/>
    </row>
    <row r="53" spans="1:14" s="24" customFormat="1" ht="38.25" x14ac:dyDescent="0.25">
      <c r="A53" s="21">
        <v>42</v>
      </c>
      <c r="B53" s="22" t="s">
        <v>188</v>
      </c>
      <c r="C53" s="22" t="s">
        <v>189</v>
      </c>
      <c r="D53" s="22">
        <v>2015</v>
      </c>
      <c r="E53" s="23" t="s">
        <v>115</v>
      </c>
      <c r="F53" s="1" t="s">
        <v>218</v>
      </c>
      <c r="G53" s="2" t="s">
        <v>27</v>
      </c>
      <c r="H53" s="3">
        <v>496</v>
      </c>
      <c r="I53" s="30">
        <v>20</v>
      </c>
      <c r="J53" s="4">
        <v>19</v>
      </c>
      <c r="K53" s="5">
        <f t="shared" si="0"/>
        <v>9424</v>
      </c>
      <c r="L53" s="6"/>
      <c r="M53" s="6"/>
      <c r="N53" s="6"/>
    </row>
    <row r="54" spans="1:14" s="24" customFormat="1" ht="38.25" x14ac:dyDescent="0.25">
      <c r="A54" s="21">
        <v>43</v>
      </c>
      <c r="B54" s="22" t="s">
        <v>188</v>
      </c>
      <c r="C54" s="22" t="s">
        <v>189</v>
      </c>
      <c r="D54" s="22">
        <v>2015</v>
      </c>
      <c r="E54" s="23" t="s">
        <v>116</v>
      </c>
      <c r="F54" s="1" t="s">
        <v>219</v>
      </c>
      <c r="G54" s="2" t="s">
        <v>26</v>
      </c>
      <c r="H54" s="3">
        <v>280</v>
      </c>
      <c r="I54" s="30">
        <v>20</v>
      </c>
      <c r="J54" s="4">
        <v>19</v>
      </c>
      <c r="K54" s="5">
        <f t="shared" si="0"/>
        <v>5320</v>
      </c>
      <c r="L54" s="6"/>
      <c r="M54" s="6"/>
      <c r="N54" s="6"/>
    </row>
    <row r="55" spans="1:14" s="24" customFormat="1" ht="38.25" x14ac:dyDescent="0.25">
      <c r="A55" s="21">
        <v>44</v>
      </c>
      <c r="B55" s="22" t="s">
        <v>188</v>
      </c>
      <c r="C55" s="22" t="s">
        <v>189</v>
      </c>
      <c r="D55" s="22">
        <v>2015</v>
      </c>
      <c r="E55" s="23" t="s">
        <v>117</v>
      </c>
      <c r="F55" s="1" t="s">
        <v>221</v>
      </c>
      <c r="G55" s="2" t="s">
        <v>27</v>
      </c>
      <c r="H55" s="3">
        <v>249</v>
      </c>
      <c r="I55" s="30">
        <v>20</v>
      </c>
      <c r="J55" s="4">
        <v>19</v>
      </c>
      <c r="K55" s="5">
        <f t="shared" si="0"/>
        <v>4731</v>
      </c>
      <c r="L55" s="6"/>
      <c r="M55" s="6"/>
      <c r="N55" s="6"/>
    </row>
    <row r="56" spans="1:14" s="24" customFormat="1" ht="38.25" x14ac:dyDescent="0.25">
      <c r="A56" s="21">
        <v>45</v>
      </c>
      <c r="B56" s="22" t="s">
        <v>188</v>
      </c>
      <c r="C56" s="22" t="s">
        <v>189</v>
      </c>
      <c r="D56" s="22">
        <v>2015</v>
      </c>
      <c r="E56" s="23" t="s">
        <v>118</v>
      </c>
      <c r="F56" s="1" t="s">
        <v>220</v>
      </c>
      <c r="G56" s="2" t="s">
        <v>26</v>
      </c>
      <c r="H56" s="3">
        <v>189</v>
      </c>
      <c r="I56" s="29">
        <v>20</v>
      </c>
      <c r="J56" s="4">
        <v>19</v>
      </c>
      <c r="K56" s="5">
        <f t="shared" si="0"/>
        <v>3591</v>
      </c>
      <c r="L56" s="6"/>
      <c r="M56" s="6"/>
      <c r="N56" s="6"/>
    </row>
    <row r="57" spans="1:14" s="24" customFormat="1" ht="38.25" x14ac:dyDescent="0.25">
      <c r="A57" s="21">
        <v>46</v>
      </c>
      <c r="B57" s="22" t="s">
        <v>188</v>
      </c>
      <c r="C57" s="22" t="s">
        <v>189</v>
      </c>
      <c r="D57" s="22">
        <v>2015</v>
      </c>
      <c r="E57" s="23" t="s">
        <v>119</v>
      </c>
      <c r="F57" s="1" t="s">
        <v>222</v>
      </c>
      <c r="G57" s="2" t="s">
        <v>27</v>
      </c>
      <c r="H57" s="3">
        <v>127</v>
      </c>
      <c r="I57" s="30">
        <v>20</v>
      </c>
      <c r="J57" s="4">
        <v>19</v>
      </c>
      <c r="K57" s="5">
        <f t="shared" si="0"/>
        <v>2413</v>
      </c>
      <c r="L57" s="6"/>
      <c r="M57" s="6"/>
      <c r="N57" s="6"/>
    </row>
    <row r="58" spans="1:14" s="24" customFormat="1" ht="38.25" x14ac:dyDescent="0.25">
      <c r="A58" s="21">
        <v>47</v>
      </c>
      <c r="B58" s="22" t="s">
        <v>188</v>
      </c>
      <c r="C58" s="22" t="s">
        <v>189</v>
      </c>
      <c r="D58" s="22">
        <v>2015</v>
      </c>
      <c r="E58" s="23" t="s">
        <v>120</v>
      </c>
      <c r="F58" s="1" t="s">
        <v>223</v>
      </c>
      <c r="G58" s="2" t="s">
        <v>26</v>
      </c>
      <c r="H58" s="3">
        <v>64</v>
      </c>
      <c r="I58" s="30">
        <v>50</v>
      </c>
      <c r="J58" s="4">
        <v>80</v>
      </c>
      <c r="K58" s="5">
        <f t="shared" si="0"/>
        <v>5120</v>
      </c>
      <c r="L58" s="6"/>
      <c r="M58" s="6"/>
      <c r="N58" s="6"/>
    </row>
    <row r="59" spans="1:14" s="24" customFormat="1" ht="38.25" x14ac:dyDescent="0.25">
      <c r="A59" s="21">
        <v>48</v>
      </c>
      <c r="B59" s="22" t="s">
        <v>188</v>
      </c>
      <c r="C59" s="22" t="s">
        <v>189</v>
      </c>
      <c r="D59" s="22">
        <v>2015</v>
      </c>
      <c r="E59" s="23" t="s">
        <v>121</v>
      </c>
      <c r="F59" s="1" t="s">
        <v>225</v>
      </c>
      <c r="G59" s="2" t="s">
        <v>26</v>
      </c>
      <c r="H59" s="3">
        <v>49.5</v>
      </c>
      <c r="I59" s="30">
        <v>50</v>
      </c>
      <c r="J59" s="4">
        <v>80</v>
      </c>
      <c r="K59" s="5">
        <f t="shared" si="0"/>
        <v>3960</v>
      </c>
      <c r="L59" s="6"/>
      <c r="M59" s="6"/>
      <c r="N59" s="6"/>
    </row>
    <row r="60" spans="1:14" s="24" customFormat="1" ht="38.25" x14ac:dyDescent="0.25">
      <c r="A60" s="21">
        <v>49</v>
      </c>
      <c r="B60" s="22" t="s">
        <v>188</v>
      </c>
      <c r="C60" s="22" t="s">
        <v>189</v>
      </c>
      <c r="D60" s="22">
        <v>2015</v>
      </c>
      <c r="E60" s="23" t="s">
        <v>122</v>
      </c>
      <c r="F60" s="1" t="s">
        <v>224</v>
      </c>
      <c r="G60" s="2" t="s">
        <v>27</v>
      </c>
      <c r="H60" s="3">
        <v>42</v>
      </c>
      <c r="I60" s="30">
        <v>50</v>
      </c>
      <c r="J60" s="4">
        <v>80</v>
      </c>
      <c r="K60" s="5">
        <f t="shared" si="0"/>
        <v>3360</v>
      </c>
      <c r="L60" s="6"/>
      <c r="M60" s="6"/>
      <c r="N60" s="6"/>
    </row>
    <row r="61" spans="1:14" s="24" customFormat="1" ht="38.25" x14ac:dyDescent="0.25">
      <c r="A61" s="21">
        <v>50</v>
      </c>
      <c r="B61" s="22" t="s">
        <v>188</v>
      </c>
      <c r="C61" s="22" t="s">
        <v>189</v>
      </c>
      <c r="D61" s="22">
        <v>2015</v>
      </c>
      <c r="E61" s="23" t="s">
        <v>123</v>
      </c>
      <c r="F61" s="1" t="s">
        <v>226</v>
      </c>
      <c r="G61" s="2" t="s">
        <v>27</v>
      </c>
      <c r="H61" s="3">
        <v>35</v>
      </c>
      <c r="I61" s="29">
        <v>300</v>
      </c>
      <c r="J61" s="4">
        <v>100</v>
      </c>
      <c r="K61" s="5">
        <f t="shared" si="0"/>
        <v>3500</v>
      </c>
      <c r="L61" s="6"/>
      <c r="M61" s="6"/>
      <c r="N61" s="6"/>
    </row>
    <row r="62" spans="1:14" s="24" customFormat="1" ht="38.25" x14ac:dyDescent="0.25">
      <c r="A62" s="21">
        <v>51</v>
      </c>
      <c r="B62" s="22" t="s">
        <v>188</v>
      </c>
      <c r="C62" s="22" t="s">
        <v>189</v>
      </c>
      <c r="D62" s="22">
        <v>2015</v>
      </c>
      <c r="E62" s="23" t="s">
        <v>124</v>
      </c>
      <c r="F62" s="1" t="s">
        <v>227</v>
      </c>
      <c r="G62" s="2" t="s">
        <v>28</v>
      </c>
      <c r="H62" s="3">
        <v>21</v>
      </c>
      <c r="I62" s="4">
        <v>200</v>
      </c>
      <c r="J62" s="4">
        <v>200</v>
      </c>
      <c r="K62" s="5">
        <f t="shared" si="0"/>
        <v>4200</v>
      </c>
      <c r="L62" s="6"/>
      <c r="M62" s="6"/>
      <c r="N62" s="6"/>
    </row>
    <row r="63" spans="1:14" s="24" customFormat="1" ht="38.25" x14ac:dyDescent="0.25">
      <c r="A63" s="21">
        <v>52</v>
      </c>
      <c r="B63" s="22" t="s">
        <v>188</v>
      </c>
      <c r="C63" s="22" t="s">
        <v>189</v>
      </c>
      <c r="D63" s="22">
        <v>2015</v>
      </c>
      <c r="E63" s="23" t="s">
        <v>125</v>
      </c>
      <c r="F63" s="1" t="s">
        <v>228</v>
      </c>
      <c r="G63" s="2" t="s">
        <v>126</v>
      </c>
      <c r="H63" s="3">
        <v>295</v>
      </c>
      <c r="I63" s="4">
        <v>50</v>
      </c>
      <c r="J63" s="4">
        <v>50</v>
      </c>
      <c r="K63" s="5">
        <f t="shared" si="0"/>
        <v>14750</v>
      </c>
      <c r="L63" s="6"/>
      <c r="M63" s="6"/>
      <c r="N63" s="6"/>
    </row>
    <row r="64" spans="1:14" s="24" customFormat="1" ht="38.25" x14ac:dyDescent="0.25">
      <c r="A64" s="21">
        <v>53</v>
      </c>
      <c r="B64" s="22" t="s">
        <v>188</v>
      </c>
      <c r="C64" s="22" t="s">
        <v>189</v>
      </c>
      <c r="D64" s="22">
        <v>2015</v>
      </c>
      <c r="E64" s="23">
        <v>8.1470000000000002</v>
      </c>
      <c r="F64" s="1" t="s">
        <v>170</v>
      </c>
      <c r="G64" s="2" t="s">
        <v>27</v>
      </c>
      <c r="H64" s="3">
        <v>14.5</v>
      </c>
      <c r="I64" s="4">
        <v>50</v>
      </c>
      <c r="J64" s="4">
        <v>80</v>
      </c>
      <c r="K64" s="5">
        <f t="shared" si="0"/>
        <v>1160</v>
      </c>
      <c r="L64" s="6"/>
      <c r="M64" s="6"/>
      <c r="N64" s="6"/>
    </row>
    <row r="65" spans="1:14" s="24" customFormat="1" ht="39.75" customHeight="1" x14ac:dyDescent="0.25">
      <c r="A65" s="21">
        <v>54</v>
      </c>
      <c r="B65" s="22" t="s">
        <v>188</v>
      </c>
      <c r="C65" s="22" t="s">
        <v>189</v>
      </c>
      <c r="D65" s="22">
        <v>2015</v>
      </c>
      <c r="E65" s="23">
        <v>9.1999999999999993</v>
      </c>
      <c r="F65" s="1" t="s">
        <v>31</v>
      </c>
      <c r="G65" s="2" t="s">
        <v>128</v>
      </c>
      <c r="H65" s="3">
        <v>66</v>
      </c>
      <c r="I65" s="4">
        <v>100</v>
      </c>
      <c r="J65" s="4">
        <v>150</v>
      </c>
      <c r="K65" s="5">
        <f t="shared" si="0"/>
        <v>9900</v>
      </c>
      <c r="L65" s="6"/>
      <c r="M65" s="6"/>
      <c r="N65" s="6"/>
    </row>
    <row r="66" spans="1:14" s="24" customFormat="1" ht="93.75" customHeight="1" x14ac:dyDescent="0.25">
      <c r="A66" s="21">
        <v>55</v>
      </c>
      <c r="B66" s="22" t="s">
        <v>188</v>
      </c>
      <c r="C66" s="22" t="s">
        <v>189</v>
      </c>
      <c r="D66" s="22">
        <v>2015</v>
      </c>
      <c r="E66" s="23" t="s">
        <v>378</v>
      </c>
      <c r="F66" s="1" t="s">
        <v>379</v>
      </c>
      <c r="G66" s="2" t="s">
        <v>96</v>
      </c>
      <c r="H66" s="3">
        <v>88.5</v>
      </c>
      <c r="I66" s="4">
        <v>100</v>
      </c>
      <c r="J66" s="4">
        <v>500</v>
      </c>
      <c r="K66" s="5">
        <f t="shared" ref="K66" si="3">ROUNDUP(J66*H66,0)</f>
        <v>44250</v>
      </c>
      <c r="L66" s="6"/>
      <c r="M66" s="6"/>
      <c r="N66" s="6"/>
    </row>
    <row r="67" spans="1:14" s="24" customFormat="1" ht="90.75" customHeight="1" x14ac:dyDescent="0.25">
      <c r="A67" s="21">
        <v>56</v>
      </c>
      <c r="B67" s="22" t="s">
        <v>188</v>
      </c>
      <c r="C67" s="22" t="s">
        <v>189</v>
      </c>
      <c r="D67" s="22">
        <v>2015</v>
      </c>
      <c r="E67" s="23" t="s">
        <v>32</v>
      </c>
      <c r="F67" s="1" t="s">
        <v>229</v>
      </c>
      <c r="G67" s="2" t="s">
        <v>96</v>
      </c>
      <c r="H67" s="3">
        <v>93.5</v>
      </c>
      <c r="I67" s="4">
        <v>100</v>
      </c>
      <c r="J67" s="4">
        <v>100</v>
      </c>
      <c r="K67" s="5">
        <f t="shared" si="0"/>
        <v>9350</v>
      </c>
      <c r="L67" s="6"/>
      <c r="M67" s="6"/>
      <c r="N67" s="6"/>
    </row>
    <row r="68" spans="1:14" s="24" customFormat="1" ht="39.75" customHeight="1" x14ac:dyDescent="0.25">
      <c r="A68" s="21">
        <v>57</v>
      </c>
      <c r="B68" s="22" t="s">
        <v>188</v>
      </c>
      <c r="C68" s="22" t="s">
        <v>189</v>
      </c>
      <c r="D68" s="22">
        <v>2015</v>
      </c>
      <c r="E68" s="23" t="s">
        <v>127</v>
      </c>
      <c r="F68" s="1" t="s">
        <v>230</v>
      </c>
      <c r="G68" s="2" t="s">
        <v>128</v>
      </c>
      <c r="H68" s="3">
        <v>68</v>
      </c>
      <c r="I68" s="4">
        <v>200</v>
      </c>
      <c r="J68" s="4">
        <v>200</v>
      </c>
      <c r="K68" s="5">
        <f t="shared" si="0"/>
        <v>13600</v>
      </c>
      <c r="L68" s="6"/>
      <c r="M68" s="6"/>
      <c r="N68" s="6"/>
    </row>
    <row r="69" spans="1:14" s="24" customFormat="1" ht="38.25" x14ac:dyDescent="0.25">
      <c r="A69" s="21">
        <v>58</v>
      </c>
      <c r="B69" s="22" t="s">
        <v>188</v>
      </c>
      <c r="C69" s="22" t="s">
        <v>189</v>
      </c>
      <c r="D69" s="22">
        <v>2015</v>
      </c>
      <c r="E69" s="23" t="s">
        <v>129</v>
      </c>
      <c r="F69" s="1" t="s">
        <v>231</v>
      </c>
      <c r="G69" s="2" t="s">
        <v>33</v>
      </c>
      <c r="H69" s="3">
        <v>80.5</v>
      </c>
      <c r="I69" s="4">
        <v>100</v>
      </c>
      <c r="J69" s="4">
        <v>200</v>
      </c>
      <c r="K69" s="5">
        <f t="shared" si="0"/>
        <v>16100</v>
      </c>
      <c r="L69" s="6"/>
      <c r="M69" s="6"/>
      <c r="N69" s="6"/>
    </row>
    <row r="70" spans="1:14" s="24" customFormat="1" ht="118.5" customHeight="1" x14ac:dyDescent="0.25">
      <c r="A70" s="21">
        <v>59</v>
      </c>
      <c r="B70" s="22" t="s">
        <v>188</v>
      </c>
      <c r="C70" s="22" t="s">
        <v>189</v>
      </c>
      <c r="D70" s="22">
        <v>2015</v>
      </c>
      <c r="E70" s="23" t="s">
        <v>35</v>
      </c>
      <c r="F70" s="1" t="s">
        <v>233</v>
      </c>
      <c r="G70" s="2" t="s">
        <v>36</v>
      </c>
      <c r="H70" s="3">
        <v>331</v>
      </c>
      <c r="I70" s="30">
        <v>10</v>
      </c>
      <c r="J70" s="4">
        <f t="shared" si="1"/>
        <v>24</v>
      </c>
      <c r="K70" s="5">
        <f t="shared" si="0"/>
        <v>7944</v>
      </c>
      <c r="L70" s="6"/>
      <c r="M70" s="6"/>
      <c r="N70" s="6"/>
    </row>
    <row r="71" spans="1:14" s="24" customFormat="1" ht="147" customHeight="1" x14ac:dyDescent="0.25">
      <c r="A71" s="21">
        <v>60</v>
      </c>
      <c r="B71" s="22" t="s">
        <v>188</v>
      </c>
      <c r="C71" s="22" t="s">
        <v>189</v>
      </c>
      <c r="D71" s="22">
        <v>2015</v>
      </c>
      <c r="E71" s="23" t="s">
        <v>37</v>
      </c>
      <c r="F71" s="1" t="s">
        <v>234</v>
      </c>
      <c r="G71" s="2" t="s">
        <v>10</v>
      </c>
      <c r="H71" s="3">
        <v>338</v>
      </c>
      <c r="I71" s="4">
        <v>10</v>
      </c>
      <c r="J71" s="4">
        <f t="shared" si="1"/>
        <v>24</v>
      </c>
      <c r="K71" s="5">
        <f t="shared" si="0"/>
        <v>8112</v>
      </c>
      <c r="L71" s="6"/>
      <c r="M71" s="6"/>
      <c r="N71" s="6"/>
    </row>
    <row r="72" spans="1:14" s="24" customFormat="1" x14ac:dyDescent="0.25">
      <c r="A72" s="21">
        <v>61</v>
      </c>
      <c r="B72" s="22" t="s">
        <v>188</v>
      </c>
      <c r="C72" s="22" t="s">
        <v>189</v>
      </c>
      <c r="D72" s="22">
        <v>2015</v>
      </c>
      <c r="E72" s="23">
        <v>9.48</v>
      </c>
      <c r="F72" s="1" t="s">
        <v>38</v>
      </c>
      <c r="G72" s="2" t="s">
        <v>10</v>
      </c>
      <c r="H72" s="3">
        <v>27</v>
      </c>
      <c r="I72" s="4">
        <v>20</v>
      </c>
      <c r="J72" s="4">
        <f t="shared" si="1"/>
        <v>48</v>
      </c>
      <c r="K72" s="5">
        <f t="shared" si="0"/>
        <v>1296</v>
      </c>
      <c r="L72" s="6"/>
      <c r="M72" s="6"/>
      <c r="N72" s="6"/>
    </row>
    <row r="73" spans="1:14" s="24" customFormat="1" ht="25.5" x14ac:dyDescent="0.25">
      <c r="A73" s="21">
        <v>62</v>
      </c>
      <c r="B73" s="22" t="s">
        <v>188</v>
      </c>
      <c r="C73" s="22" t="s">
        <v>189</v>
      </c>
      <c r="D73" s="22">
        <v>2015</v>
      </c>
      <c r="E73" s="23">
        <v>9.49</v>
      </c>
      <c r="F73" s="1" t="s">
        <v>39</v>
      </c>
      <c r="G73" s="2" t="s">
        <v>10</v>
      </c>
      <c r="H73" s="3">
        <v>34.5</v>
      </c>
      <c r="I73" s="4">
        <v>20</v>
      </c>
      <c r="J73" s="4">
        <f t="shared" si="1"/>
        <v>48</v>
      </c>
      <c r="K73" s="5">
        <f t="shared" si="0"/>
        <v>1656</v>
      </c>
      <c r="L73" s="6"/>
      <c r="M73" s="6"/>
      <c r="N73" s="6"/>
    </row>
    <row r="74" spans="1:14" s="24" customFormat="1" ht="64.5" customHeight="1" x14ac:dyDescent="0.25">
      <c r="A74" s="21">
        <v>63</v>
      </c>
      <c r="B74" s="22" t="s">
        <v>188</v>
      </c>
      <c r="C74" s="22" t="s">
        <v>189</v>
      </c>
      <c r="D74" s="22">
        <v>2015</v>
      </c>
      <c r="E74" s="23" t="s">
        <v>40</v>
      </c>
      <c r="F74" s="1" t="s">
        <v>235</v>
      </c>
      <c r="G74" s="2" t="s">
        <v>4</v>
      </c>
      <c r="H74" s="3">
        <v>845</v>
      </c>
      <c r="I74" s="4">
        <v>100</v>
      </c>
      <c r="J74" s="4">
        <v>50</v>
      </c>
      <c r="K74" s="5">
        <f t="shared" si="0"/>
        <v>42250</v>
      </c>
      <c r="L74" s="6"/>
      <c r="M74" s="6"/>
      <c r="N74" s="6"/>
    </row>
    <row r="75" spans="1:14" s="24" customFormat="1" ht="57.75" customHeight="1" x14ac:dyDescent="0.25">
      <c r="A75" s="21">
        <v>64</v>
      </c>
      <c r="B75" s="22" t="s">
        <v>188</v>
      </c>
      <c r="C75" s="22" t="s">
        <v>189</v>
      </c>
      <c r="D75" s="22">
        <v>2015</v>
      </c>
      <c r="E75" s="23" t="s">
        <v>41</v>
      </c>
      <c r="F75" s="1" t="s">
        <v>236</v>
      </c>
      <c r="G75" s="2" t="s">
        <v>34</v>
      </c>
      <c r="H75" s="3">
        <v>611</v>
      </c>
      <c r="I75" s="4">
        <v>100</v>
      </c>
      <c r="J75" s="4">
        <v>50</v>
      </c>
      <c r="K75" s="5">
        <f t="shared" si="0"/>
        <v>30550</v>
      </c>
      <c r="L75" s="6"/>
      <c r="M75" s="6"/>
      <c r="N75" s="6"/>
    </row>
    <row r="76" spans="1:14" s="24" customFormat="1" ht="60.75" customHeight="1" x14ac:dyDescent="0.25">
      <c r="A76" s="21">
        <v>65</v>
      </c>
      <c r="B76" s="22" t="s">
        <v>188</v>
      </c>
      <c r="C76" s="22" t="s">
        <v>189</v>
      </c>
      <c r="D76" s="22">
        <v>2015</v>
      </c>
      <c r="E76" s="23" t="s">
        <v>42</v>
      </c>
      <c r="F76" s="1" t="s">
        <v>237</v>
      </c>
      <c r="G76" s="2" t="s">
        <v>34</v>
      </c>
      <c r="H76" s="3">
        <v>708</v>
      </c>
      <c r="I76" s="4">
        <v>20</v>
      </c>
      <c r="J76" s="4">
        <f t="shared" si="1"/>
        <v>48</v>
      </c>
      <c r="K76" s="5">
        <f t="shared" si="0"/>
        <v>33984</v>
      </c>
      <c r="L76" s="6"/>
      <c r="M76" s="6"/>
      <c r="N76" s="6"/>
    </row>
    <row r="77" spans="1:14" s="24" customFormat="1" ht="53.25" customHeight="1" x14ac:dyDescent="0.25">
      <c r="A77" s="21">
        <v>66</v>
      </c>
      <c r="B77" s="22" t="s">
        <v>188</v>
      </c>
      <c r="C77" s="22" t="s">
        <v>189</v>
      </c>
      <c r="D77" s="22">
        <v>2015</v>
      </c>
      <c r="E77" s="23">
        <v>9.52</v>
      </c>
      <c r="F77" s="1" t="s">
        <v>164</v>
      </c>
      <c r="G77" s="2" t="s">
        <v>130</v>
      </c>
      <c r="H77" s="3">
        <v>585</v>
      </c>
      <c r="I77" s="4">
        <f>I76</f>
        <v>20</v>
      </c>
      <c r="J77" s="4">
        <v>20</v>
      </c>
      <c r="K77" s="5">
        <f t="shared" si="0"/>
        <v>11700</v>
      </c>
      <c r="L77" s="6"/>
      <c r="M77" s="6"/>
      <c r="N77" s="6"/>
    </row>
    <row r="78" spans="1:14" s="24" customFormat="1" x14ac:dyDescent="0.25">
      <c r="A78" s="21">
        <v>67</v>
      </c>
      <c r="B78" s="22" t="s">
        <v>188</v>
      </c>
      <c r="C78" s="22" t="s">
        <v>189</v>
      </c>
      <c r="D78" s="22">
        <v>2015</v>
      </c>
      <c r="E78" s="23">
        <v>9.5500000000000007</v>
      </c>
      <c r="F78" s="1" t="s">
        <v>43</v>
      </c>
      <c r="G78" s="2" t="s">
        <v>26</v>
      </c>
      <c r="H78" s="3">
        <v>594</v>
      </c>
      <c r="I78" s="4">
        <f>I76</f>
        <v>20</v>
      </c>
      <c r="J78" s="4">
        <v>20</v>
      </c>
      <c r="K78" s="5">
        <f t="shared" si="0"/>
        <v>11880</v>
      </c>
      <c r="L78" s="6"/>
      <c r="M78" s="6"/>
      <c r="N78" s="6"/>
    </row>
    <row r="79" spans="1:14" s="24" customFormat="1" ht="165.75" x14ac:dyDescent="0.25">
      <c r="A79" s="21">
        <v>68</v>
      </c>
      <c r="B79" s="22" t="s">
        <v>188</v>
      </c>
      <c r="C79" s="22" t="s">
        <v>189</v>
      </c>
      <c r="D79" s="22">
        <v>2015</v>
      </c>
      <c r="E79" s="23">
        <v>10.119999999999999</v>
      </c>
      <c r="F79" s="1" t="s">
        <v>395</v>
      </c>
      <c r="G79" s="2" t="s">
        <v>130</v>
      </c>
      <c r="H79" s="3">
        <v>693</v>
      </c>
      <c r="I79" s="4">
        <f>I78</f>
        <v>20</v>
      </c>
      <c r="J79" s="4">
        <v>50</v>
      </c>
      <c r="K79" s="5">
        <f t="shared" ref="K79" si="4">ROUNDUP(J79*H79,0)</f>
        <v>34650</v>
      </c>
      <c r="L79" s="6"/>
      <c r="M79" s="6"/>
      <c r="N79" s="6"/>
    </row>
    <row r="80" spans="1:14" s="24" customFormat="1" ht="318.75" x14ac:dyDescent="0.25">
      <c r="A80" s="21">
        <v>69</v>
      </c>
      <c r="B80" s="22" t="s">
        <v>188</v>
      </c>
      <c r="C80" s="22" t="s">
        <v>189</v>
      </c>
      <c r="D80" s="22">
        <v>2015</v>
      </c>
      <c r="E80" s="23">
        <v>10.61</v>
      </c>
      <c r="F80" s="1" t="s">
        <v>396</v>
      </c>
      <c r="G80" s="2" t="s">
        <v>130</v>
      </c>
      <c r="H80" s="3">
        <v>658</v>
      </c>
      <c r="I80" s="4">
        <f>I79</f>
        <v>20</v>
      </c>
      <c r="J80" s="4">
        <v>50</v>
      </c>
      <c r="K80" s="5">
        <f t="shared" ref="K80" si="5">ROUNDUP(J80*H80,0)</f>
        <v>32900</v>
      </c>
      <c r="L80" s="6"/>
      <c r="M80" s="6"/>
      <c r="N80" s="6"/>
    </row>
    <row r="81" spans="1:14" s="24" customFormat="1" ht="25.5" x14ac:dyDescent="0.25">
      <c r="A81" s="21">
        <v>70</v>
      </c>
      <c r="B81" s="22" t="s">
        <v>188</v>
      </c>
      <c r="C81" s="22" t="s">
        <v>189</v>
      </c>
      <c r="D81" s="22">
        <v>2015</v>
      </c>
      <c r="E81" s="23" t="s">
        <v>47</v>
      </c>
      <c r="F81" s="1" t="s">
        <v>238</v>
      </c>
      <c r="G81" s="2" t="s">
        <v>34</v>
      </c>
      <c r="H81" s="3">
        <v>96.5</v>
      </c>
      <c r="I81" s="4">
        <v>300</v>
      </c>
      <c r="J81" s="4">
        <v>150</v>
      </c>
      <c r="K81" s="5">
        <f t="shared" ref="K81:K158" si="6">ROUNDUP(J81*H81,0)</f>
        <v>14475</v>
      </c>
      <c r="L81" s="6"/>
      <c r="M81" s="6"/>
      <c r="N81" s="6"/>
    </row>
    <row r="82" spans="1:14" s="24" customFormat="1" ht="38.25" x14ac:dyDescent="0.25">
      <c r="A82" s="21">
        <v>71</v>
      </c>
      <c r="B82" s="22" t="s">
        <v>188</v>
      </c>
      <c r="C82" s="22" t="s">
        <v>189</v>
      </c>
      <c r="D82" s="22">
        <v>2015</v>
      </c>
      <c r="E82" s="23" t="s">
        <v>48</v>
      </c>
      <c r="F82" s="1" t="s">
        <v>239</v>
      </c>
      <c r="G82" s="2" t="s">
        <v>44</v>
      </c>
      <c r="H82" s="3">
        <v>113</v>
      </c>
      <c r="I82" s="4">
        <v>300</v>
      </c>
      <c r="J82" s="4">
        <v>200</v>
      </c>
      <c r="K82" s="5">
        <f t="shared" si="6"/>
        <v>22600</v>
      </c>
      <c r="L82" s="6"/>
      <c r="M82" s="6"/>
      <c r="N82" s="6"/>
    </row>
    <row r="83" spans="1:14" s="24" customFormat="1" x14ac:dyDescent="0.25">
      <c r="A83" s="21">
        <v>72</v>
      </c>
      <c r="B83" s="22" t="s">
        <v>188</v>
      </c>
      <c r="C83" s="22" t="s">
        <v>189</v>
      </c>
      <c r="D83" s="22">
        <v>2015</v>
      </c>
      <c r="E83" s="23">
        <v>11.5</v>
      </c>
      <c r="F83" s="1" t="s">
        <v>240</v>
      </c>
      <c r="G83" s="2" t="s">
        <v>29</v>
      </c>
      <c r="H83" s="3">
        <v>33</v>
      </c>
      <c r="I83" s="4">
        <v>100</v>
      </c>
      <c r="J83" s="4">
        <f t="shared" ref="J83:J158" si="7">I83*2.4</f>
        <v>240</v>
      </c>
      <c r="K83" s="5">
        <f t="shared" si="6"/>
        <v>7920</v>
      </c>
      <c r="L83" s="6"/>
      <c r="M83" s="6"/>
      <c r="N83" s="6"/>
    </row>
    <row r="84" spans="1:14" s="24" customFormat="1" ht="28.5" customHeight="1" x14ac:dyDescent="0.25">
      <c r="A84" s="21">
        <v>73</v>
      </c>
      <c r="B84" s="22" t="s">
        <v>188</v>
      </c>
      <c r="C84" s="22" t="s">
        <v>189</v>
      </c>
      <c r="D84" s="22">
        <v>2015</v>
      </c>
      <c r="E84" s="23">
        <v>11.9</v>
      </c>
      <c r="F84" s="1" t="s">
        <v>165</v>
      </c>
      <c r="G84" s="2" t="s">
        <v>33</v>
      </c>
      <c r="H84" s="3">
        <v>43.5</v>
      </c>
      <c r="I84" s="4">
        <v>450</v>
      </c>
      <c r="J84" s="4">
        <v>200</v>
      </c>
      <c r="K84" s="5">
        <f t="shared" si="6"/>
        <v>8700</v>
      </c>
      <c r="L84" s="6"/>
      <c r="M84" s="6"/>
      <c r="N84" s="6"/>
    </row>
    <row r="85" spans="1:14" s="24" customFormat="1" ht="25.5" x14ac:dyDescent="0.25">
      <c r="A85" s="21">
        <v>74</v>
      </c>
      <c r="B85" s="22" t="s">
        <v>188</v>
      </c>
      <c r="C85" s="22" t="s">
        <v>189</v>
      </c>
      <c r="D85" s="22">
        <v>2015</v>
      </c>
      <c r="E85" s="23">
        <v>11.11</v>
      </c>
      <c r="F85" s="1" t="s">
        <v>131</v>
      </c>
      <c r="G85" s="2" t="s">
        <v>4</v>
      </c>
      <c r="H85" s="3">
        <v>22.5</v>
      </c>
      <c r="I85" s="4">
        <v>50</v>
      </c>
      <c r="J85" s="4">
        <f t="shared" si="7"/>
        <v>120</v>
      </c>
      <c r="K85" s="5">
        <f t="shared" si="6"/>
        <v>2700</v>
      </c>
      <c r="L85" s="6"/>
      <c r="M85" s="6"/>
      <c r="N85" s="6"/>
    </row>
    <row r="86" spans="1:14" s="24" customFormat="1" ht="40.5" customHeight="1" x14ac:dyDescent="0.25">
      <c r="A86" s="21">
        <v>75</v>
      </c>
      <c r="B86" s="22" t="s">
        <v>188</v>
      </c>
      <c r="C86" s="22" t="s">
        <v>189</v>
      </c>
      <c r="D86" s="22">
        <v>2015</v>
      </c>
      <c r="E86" s="23" t="s">
        <v>50</v>
      </c>
      <c r="F86" s="1" t="s">
        <v>241</v>
      </c>
      <c r="G86" s="2" t="s">
        <v>4</v>
      </c>
      <c r="H86" s="3">
        <v>254</v>
      </c>
      <c r="I86" s="4">
        <v>20</v>
      </c>
      <c r="J86" s="4">
        <v>20</v>
      </c>
      <c r="K86" s="5">
        <f t="shared" si="6"/>
        <v>5080</v>
      </c>
      <c r="L86" s="6"/>
      <c r="M86" s="6"/>
      <c r="N86" s="6"/>
    </row>
    <row r="87" spans="1:14" s="24" customFormat="1" ht="77.25" customHeight="1" x14ac:dyDescent="0.25">
      <c r="A87" s="21">
        <v>76</v>
      </c>
      <c r="B87" s="22" t="s">
        <v>188</v>
      </c>
      <c r="C87" s="22" t="s">
        <v>189</v>
      </c>
      <c r="D87" s="22">
        <v>2015</v>
      </c>
      <c r="E87" s="31" t="s">
        <v>393</v>
      </c>
      <c r="F87" s="1" t="s">
        <v>394</v>
      </c>
      <c r="G87" s="2" t="s">
        <v>4</v>
      </c>
      <c r="H87" s="3">
        <v>632</v>
      </c>
      <c r="I87" s="4">
        <v>20</v>
      </c>
      <c r="J87" s="4">
        <v>50</v>
      </c>
      <c r="K87" s="5">
        <f t="shared" ref="K87" si="8">ROUNDUP(J87*H87,0)</f>
        <v>31600</v>
      </c>
      <c r="L87" s="6"/>
      <c r="M87" s="6"/>
      <c r="N87" s="6"/>
    </row>
    <row r="88" spans="1:14" s="24" customFormat="1" ht="80.25" customHeight="1" x14ac:dyDescent="0.25">
      <c r="A88" s="21">
        <v>77</v>
      </c>
      <c r="B88" s="22" t="s">
        <v>188</v>
      </c>
      <c r="C88" s="22" t="s">
        <v>189</v>
      </c>
      <c r="D88" s="22">
        <v>2015</v>
      </c>
      <c r="E88" s="31" t="s">
        <v>355</v>
      </c>
      <c r="F88" s="1" t="s">
        <v>242</v>
      </c>
      <c r="G88" s="2" t="s">
        <v>4</v>
      </c>
      <c r="H88" s="32">
        <v>779</v>
      </c>
      <c r="I88" s="4">
        <v>60</v>
      </c>
      <c r="J88" s="4">
        <v>20</v>
      </c>
      <c r="K88" s="5">
        <f t="shared" si="6"/>
        <v>15580</v>
      </c>
      <c r="L88" s="6"/>
      <c r="M88" s="6"/>
      <c r="N88" s="6"/>
    </row>
    <row r="89" spans="1:14" s="24" customFormat="1" ht="82.5" customHeight="1" x14ac:dyDescent="0.25">
      <c r="A89" s="21">
        <v>78</v>
      </c>
      <c r="B89" s="22" t="s">
        <v>188</v>
      </c>
      <c r="C89" s="22" t="s">
        <v>189</v>
      </c>
      <c r="D89" s="22">
        <v>2015</v>
      </c>
      <c r="E89" s="31" t="s">
        <v>356</v>
      </c>
      <c r="F89" s="1" t="s">
        <v>243</v>
      </c>
      <c r="G89" s="2" t="s">
        <v>4</v>
      </c>
      <c r="H89" s="32">
        <v>826</v>
      </c>
      <c r="I89" s="4">
        <v>40</v>
      </c>
      <c r="J89" s="4">
        <v>30</v>
      </c>
      <c r="K89" s="5">
        <f t="shared" si="6"/>
        <v>24780</v>
      </c>
      <c r="L89" s="6"/>
      <c r="M89" s="6"/>
      <c r="N89" s="6"/>
    </row>
    <row r="90" spans="1:14" s="24" customFormat="1" ht="82.5" customHeight="1" x14ac:dyDescent="0.25">
      <c r="A90" s="21">
        <v>79</v>
      </c>
      <c r="B90" s="22" t="s">
        <v>188</v>
      </c>
      <c r="C90" s="22" t="s">
        <v>189</v>
      </c>
      <c r="D90" s="22">
        <v>2015</v>
      </c>
      <c r="E90" s="31" t="s">
        <v>357</v>
      </c>
      <c r="F90" s="1" t="s">
        <v>244</v>
      </c>
      <c r="G90" s="2" t="s">
        <v>4</v>
      </c>
      <c r="H90" s="32">
        <v>710</v>
      </c>
      <c r="I90" s="4">
        <v>110</v>
      </c>
      <c r="J90" s="4">
        <v>50</v>
      </c>
      <c r="K90" s="5">
        <f t="shared" si="6"/>
        <v>35500</v>
      </c>
      <c r="L90" s="6"/>
      <c r="M90" s="6"/>
      <c r="N90" s="6"/>
    </row>
    <row r="91" spans="1:14" s="24" customFormat="1" ht="81.75" customHeight="1" x14ac:dyDescent="0.25">
      <c r="A91" s="21">
        <v>80</v>
      </c>
      <c r="B91" s="22" t="s">
        <v>188</v>
      </c>
      <c r="C91" s="22" t="s">
        <v>189</v>
      </c>
      <c r="D91" s="22">
        <v>2015</v>
      </c>
      <c r="E91" s="31" t="s">
        <v>358</v>
      </c>
      <c r="F91" s="1" t="s">
        <v>245</v>
      </c>
      <c r="G91" s="2" t="s">
        <v>4</v>
      </c>
      <c r="H91" s="32">
        <v>850</v>
      </c>
      <c r="I91" s="4">
        <v>20</v>
      </c>
      <c r="J91" s="4">
        <v>20</v>
      </c>
      <c r="K91" s="5">
        <f t="shared" si="6"/>
        <v>17000</v>
      </c>
      <c r="L91" s="6"/>
      <c r="M91" s="6"/>
      <c r="N91" s="6"/>
    </row>
    <row r="92" spans="1:14" s="24" customFormat="1" ht="82.5" customHeight="1" x14ac:dyDescent="0.25">
      <c r="A92" s="21">
        <v>81</v>
      </c>
      <c r="B92" s="22" t="s">
        <v>188</v>
      </c>
      <c r="C92" s="22" t="s">
        <v>189</v>
      </c>
      <c r="D92" s="22">
        <v>2015</v>
      </c>
      <c r="E92" s="31" t="s">
        <v>359</v>
      </c>
      <c r="F92" s="1" t="s">
        <v>246</v>
      </c>
      <c r="G92" s="2" t="s">
        <v>4</v>
      </c>
      <c r="H92" s="32">
        <v>964</v>
      </c>
      <c r="I92" s="33">
        <v>20</v>
      </c>
      <c r="J92" s="4">
        <v>55</v>
      </c>
      <c r="K92" s="5">
        <f t="shared" si="6"/>
        <v>53020</v>
      </c>
      <c r="L92" s="6"/>
      <c r="M92" s="6"/>
      <c r="N92" s="6"/>
    </row>
    <row r="93" spans="1:14" s="24" customFormat="1" ht="91.5" customHeight="1" x14ac:dyDescent="0.25">
      <c r="A93" s="21">
        <v>82</v>
      </c>
      <c r="B93" s="22" t="s">
        <v>188</v>
      </c>
      <c r="C93" s="22" t="s">
        <v>189</v>
      </c>
      <c r="D93" s="22">
        <v>2015</v>
      </c>
      <c r="E93" s="31" t="s">
        <v>360</v>
      </c>
      <c r="F93" s="1" t="s">
        <v>361</v>
      </c>
      <c r="G93" s="2" t="s">
        <v>4</v>
      </c>
      <c r="H93" s="32">
        <v>1153</v>
      </c>
      <c r="I93" s="33">
        <v>20</v>
      </c>
      <c r="J93" s="4">
        <v>30</v>
      </c>
      <c r="K93" s="5">
        <f t="shared" ref="K93" si="9">ROUNDUP(J93*H93,0)</f>
        <v>34590</v>
      </c>
      <c r="L93" s="6"/>
      <c r="M93" s="6"/>
      <c r="N93" s="6"/>
    </row>
    <row r="94" spans="1:14" s="24" customFormat="1" ht="97.5" customHeight="1" x14ac:dyDescent="0.25">
      <c r="A94" s="21">
        <v>83</v>
      </c>
      <c r="B94" s="22" t="s">
        <v>188</v>
      </c>
      <c r="C94" s="22" t="s">
        <v>189</v>
      </c>
      <c r="D94" s="22">
        <v>2015</v>
      </c>
      <c r="E94" s="31" t="s">
        <v>363</v>
      </c>
      <c r="F94" s="1" t="s">
        <v>362</v>
      </c>
      <c r="G94" s="2" t="s">
        <v>4</v>
      </c>
      <c r="H94" s="32">
        <v>969</v>
      </c>
      <c r="I94" s="33">
        <v>20</v>
      </c>
      <c r="J94" s="4">
        <v>30</v>
      </c>
      <c r="K94" s="5">
        <f t="shared" ref="K94:K99" si="10">ROUNDUP(J94*H94,0)</f>
        <v>29070</v>
      </c>
      <c r="L94" s="6"/>
      <c r="M94" s="6"/>
      <c r="N94" s="6"/>
    </row>
    <row r="95" spans="1:14" s="24" customFormat="1" ht="91.5" customHeight="1" x14ac:dyDescent="0.25">
      <c r="A95" s="21">
        <v>84</v>
      </c>
      <c r="B95" s="22" t="s">
        <v>188</v>
      </c>
      <c r="C95" s="22" t="s">
        <v>189</v>
      </c>
      <c r="D95" s="22">
        <v>2015</v>
      </c>
      <c r="E95" s="31" t="s">
        <v>364</v>
      </c>
      <c r="F95" s="1" t="s">
        <v>365</v>
      </c>
      <c r="G95" s="2" t="s">
        <v>4</v>
      </c>
      <c r="H95" s="32">
        <v>1158</v>
      </c>
      <c r="I95" s="33"/>
      <c r="J95" s="4">
        <v>60</v>
      </c>
      <c r="K95" s="5">
        <f t="shared" si="10"/>
        <v>69480</v>
      </c>
      <c r="L95" s="6"/>
      <c r="M95" s="6"/>
      <c r="N95" s="6"/>
    </row>
    <row r="96" spans="1:14" s="24" customFormat="1" ht="93.75" customHeight="1" x14ac:dyDescent="0.25">
      <c r="A96" s="21">
        <v>85</v>
      </c>
      <c r="B96" s="22" t="s">
        <v>188</v>
      </c>
      <c r="C96" s="22" t="s">
        <v>189</v>
      </c>
      <c r="D96" s="22">
        <v>2015</v>
      </c>
      <c r="E96" s="31" t="s">
        <v>368</v>
      </c>
      <c r="F96" s="1" t="s">
        <v>366</v>
      </c>
      <c r="G96" s="2" t="s">
        <v>4</v>
      </c>
      <c r="H96" s="32">
        <v>1331</v>
      </c>
      <c r="I96" s="33"/>
      <c r="J96" s="4">
        <v>50</v>
      </c>
      <c r="K96" s="5">
        <f t="shared" si="10"/>
        <v>66550</v>
      </c>
      <c r="L96" s="6"/>
      <c r="M96" s="6"/>
      <c r="N96" s="6"/>
    </row>
    <row r="97" spans="1:15" s="24" customFormat="1" ht="93.75" customHeight="1" x14ac:dyDescent="0.25">
      <c r="A97" s="21">
        <v>86</v>
      </c>
      <c r="B97" s="22" t="s">
        <v>188</v>
      </c>
      <c r="C97" s="22" t="s">
        <v>189</v>
      </c>
      <c r="D97" s="22">
        <v>2015</v>
      </c>
      <c r="E97" s="31" t="s">
        <v>369</v>
      </c>
      <c r="F97" s="1" t="s">
        <v>367</v>
      </c>
      <c r="G97" s="2" t="s">
        <v>4</v>
      </c>
      <c r="H97" s="32">
        <v>1520</v>
      </c>
      <c r="I97" s="33"/>
      <c r="J97" s="4">
        <v>50</v>
      </c>
      <c r="K97" s="5">
        <f t="shared" si="10"/>
        <v>76000</v>
      </c>
      <c r="L97" s="6"/>
      <c r="M97" s="6"/>
      <c r="N97" s="6"/>
      <c r="O97" s="27"/>
    </row>
    <row r="98" spans="1:15" s="24" customFormat="1" ht="96" customHeight="1" x14ac:dyDescent="0.25">
      <c r="A98" s="21">
        <v>87</v>
      </c>
      <c r="B98" s="22" t="s">
        <v>188</v>
      </c>
      <c r="C98" s="22" t="s">
        <v>189</v>
      </c>
      <c r="D98" s="22">
        <v>2015</v>
      </c>
      <c r="E98" s="31" t="s">
        <v>371</v>
      </c>
      <c r="F98" s="1" t="s">
        <v>370</v>
      </c>
      <c r="G98" s="2" t="s">
        <v>4</v>
      </c>
      <c r="H98" s="32">
        <v>1082</v>
      </c>
      <c r="I98" s="33"/>
      <c r="J98" s="4">
        <v>50</v>
      </c>
      <c r="K98" s="5">
        <f t="shared" si="10"/>
        <v>54100</v>
      </c>
      <c r="L98" s="6"/>
      <c r="M98" s="6"/>
      <c r="N98" s="6"/>
      <c r="O98" s="34"/>
    </row>
    <row r="99" spans="1:15" s="24" customFormat="1" ht="92.25" customHeight="1" x14ac:dyDescent="0.25">
      <c r="A99" s="21">
        <v>88</v>
      </c>
      <c r="B99" s="22" t="s">
        <v>188</v>
      </c>
      <c r="C99" s="22" t="s">
        <v>189</v>
      </c>
      <c r="D99" s="22">
        <v>2015</v>
      </c>
      <c r="E99" s="31" t="s">
        <v>373</v>
      </c>
      <c r="F99" s="1" t="s">
        <v>372</v>
      </c>
      <c r="G99" s="2" t="s">
        <v>29</v>
      </c>
      <c r="H99" s="32">
        <v>1343</v>
      </c>
      <c r="I99" s="33"/>
      <c r="J99" s="4">
        <v>30</v>
      </c>
      <c r="K99" s="5">
        <f t="shared" si="10"/>
        <v>40290</v>
      </c>
      <c r="L99" s="6"/>
      <c r="M99" s="6"/>
      <c r="N99" s="6"/>
    </row>
    <row r="100" spans="1:15" s="24" customFormat="1" ht="49.5" customHeight="1" x14ac:dyDescent="0.25">
      <c r="A100" s="21">
        <v>89</v>
      </c>
      <c r="B100" s="22" t="s">
        <v>188</v>
      </c>
      <c r="C100" s="22" t="s">
        <v>189</v>
      </c>
      <c r="D100" s="22">
        <v>2015</v>
      </c>
      <c r="E100" s="31" t="s">
        <v>340</v>
      </c>
      <c r="F100" s="1" t="s">
        <v>325</v>
      </c>
      <c r="G100" s="2" t="s">
        <v>4</v>
      </c>
      <c r="H100" s="3">
        <v>82</v>
      </c>
      <c r="I100" s="29">
        <v>100</v>
      </c>
      <c r="J100" s="4">
        <v>100</v>
      </c>
      <c r="K100" s="5">
        <f t="shared" ref="K100:K101" si="11">ROUNDUP(J100*H100,0)</f>
        <v>8200</v>
      </c>
      <c r="L100" s="6"/>
      <c r="M100" s="6"/>
      <c r="N100" s="6"/>
    </row>
    <row r="101" spans="1:15" s="24" customFormat="1" ht="57" x14ac:dyDescent="0.25">
      <c r="A101" s="21">
        <v>90</v>
      </c>
      <c r="B101" s="22" t="s">
        <v>188</v>
      </c>
      <c r="C101" s="22" t="s">
        <v>189</v>
      </c>
      <c r="D101" s="22">
        <v>2015</v>
      </c>
      <c r="E101" s="31" t="s">
        <v>341</v>
      </c>
      <c r="F101" s="1" t="s">
        <v>326</v>
      </c>
      <c r="G101" s="2" t="s">
        <v>4</v>
      </c>
      <c r="H101" s="3">
        <v>103</v>
      </c>
      <c r="I101" s="29">
        <v>100</v>
      </c>
      <c r="J101" s="4">
        <v>100</v>
      </c>
      <c r="K101" s="5">
        <f t="shared" si="11"/>
        <v>10300</v>
      </c>
      <c r="L101" s="6"/>
      <c r="M101" s="6"/>
      <c r="N101" s="6"/>
    </row>
    <row r="102" spans="1:15" s="24" customFormat="1" ht="96.75" customHeight="1" x14ac:dyDescent="0.25">
      <c r="A102" s="21">
        <v>91</v>
      </c>
      <c r="B102" s="22" t="s">
        <v>188</v>
      </c>
      <c r="C102" s="22" t="s">
        <v>189</v>
      </c>
      <c r="D102" s="22">
        <v>2015</v>
      </c>
      <c r="E102" s="31" t="s">
        <v>342</v>
      </c>
      <c r="F102" s="1" t="s">
        <v>327</v>
      </c>
      <c r="G102" s="2" t="s">
        <v>4</v>
      </c>
      <c r="H102" s="3">
        <v>369</v>
      </c>
      <c r="I102" s="33"/>
      <c r="J102" s="4">
        <v>50</v>
      </c>
      <c r="K102" s="5">
        <f t="shared" ref="K102:K114" si="12">ROUNDUP(J102*H102,0)</f>
        <v>18450</v>
      </c>
      <c r="L102" s="6"/>
      <c r="M102" s="6"/>
      <c r="N102" s="6"/>
    </row>
    <row r="103" spans="1:15" s="24" customFormat="1" ht="93" customHeight="1" x14ac:dyDescent="0.25">
      <c r="A103" s="21">
        <v>92</v>
      </c>
      <c r="B103" s="22" t="s">
        <v>188</v>
      </c>
      <c r="C103" s="22" t="s">
        <v>189</v>
      </c>
      <c r="D103" s="22">
        <v>2015</v>
      </c>
      <c r="E103" s="31" t="s">
        <v>343</v>
      </c>
      <c r="F103" s="1" t="s">
        <v>328</v>
      </c>
      <c r="G103" s="2" t="s">
        <v>4</v>
      </c>
      <c r="H103" s="3">
        <v>86</v>
      </c>
      <c r="I103" s="33"/>
      <c r="J103" s="4">
        <v>150</v>
      </c>
      <c r="K103" s="5">
        <f t="shared" si="12"/>
        <v>12900</v>
      </c>
      <c r="L103" s="6"/>
      <c r="M103" s="6"/>
      <c r="N103" s="6"/>
    </row>
    <row r="104" spans="1:15" s="24" customFormat="1" ht="113.25" customHeight="1" x14ac:dyDescent="0.25">
      <c r="A104" s="21">
        <v>93</v>
      </c>
      <c r="B104" s="22" t="s">
        <v>188</v>
      </c>
      <c r="C104" s="22" t="s">
        <v>189</v>
      </c>
      <c r="D104" s="22">
        <v>2015</v>
      </c>
      <c r="E104" s="31" t="s">
        <v>344</v>
      </c>
      <c r="F104" s="1" t="s">
        <v>329</v>
      </c>
      <c r="G104" s="2" t="s">
        <v>4</v>
      </c>
      <c r="H104" s="3">
        <v>95</v>
      </c>
      <c r="I104" s="33"/>
      <c r="J104" s="4">
        <v>145</v>
      </c>
      <c r="K104" s="5">
        <f t="shared" si="12"/>
        <v>13775</v>
      </c>
      <c r="L104" s="6"/>
      <c r="M104" s="6"/>
      <c r="N104" s="6"/>
    </row>
    <row r="105" spans="1:15" s="24" customFormat="1" ht="78.75" x14ac:dyDescent="0.25">
      <c r="A105" s="21">
        <v>94</v>
      </c>
      <c r="B105" s="22" t="s">
        <v>188</v>
      </c>
      <c r="C105" s="22" t="s">
        <v>189</v>
      </c>
      <c r="D105" s="22">
        <v>2015</v>
      </c>
      <c r="E105" s="35" t="s">
        <v>345</v>
      </c>
      <c r="F105" s="1" t="s">
        <v>330</v>
      </c>
      <c r="G105" s="6" t="s">
        <v>4</v>
      </c>
      <c r="H105" s="32">
        <v>29</v>
      </c>
      <c r="I105" s="3"/>
      <c r="J105" s="36">
        <v>130</v>
      </c>
      <c r="K105" s="5">
        <f t="shared" si="12"/>
        <v>3770</v>
      </c>
      <c r="L105" s="6"/>
      <c r="M105" s="6"/>
      <c r="N105" s="6"/>
    </row>
    <row r="106" spans="1:15" s="24" customFormat="1" ht="63" x14ac:dyDescent="0.25">
      <c r="A106" s="21">
        <v>95</v>
      </c>
      <c r="B106" s="22" t="s">
        <v>188</v>
      </c>
      <c r="C106" s="22" t="s">
        <v>189</v>
      </c>
      <c r="D106" s="22">
        <v>2015</v>
      </c>
      <c r="E106" s="35" t="s">
        <v>346</v>
      </c>
      <c r="F106" s="1" t="s">
        <v>331</v>
      </c>
      <c r="G106" s="6" t="s">
        <v>4</v>
      </c>
      <c r="H106" s="32">
        <v>37</v>
      </c>
      <c r="I106" s="3"/>
      <c r="J106" s="36">
        <v>80</v>
      </c>
      <c r="K106" s="5">
        <f t="shared" si="12"/>
        <v>2960</v>
      </c>
      <c r="L106" s="6"/>
      <c r="M106" s="6"/>
      <c r="N106" s="6"/>
    </row>
    <row r="107" spans="1:15" s="24" customFormat="1" ht="126" customHeight="1" x14ac:dyDescent="0.25">
      <c r="A107" s="21">
        <v>96</v>
      </c>
      <c r="B107" s="22" t="s">
        <v>188</v>
      </c>
      <c r="C107" s="22" t="s">
        <v>189</v>
      </c>
      <c r="D107" s="22">
        <v>2015</v>
      </c>
      <c r="E107" s="35" t="s">
        <v>347</v>
      </c>
      <c r="F107" s="1" t="s">
        <v>332</v>
      </c>
      <c r="G107" s="6" t="s">
        <v>4</v>
      </c>
      <c r="H107" s="32">
        <v>57</v>
      </c>
      <c r="I107" s="3"/>
      <c r="J107" s="36">
        <v>110</v>
      </c>
      <c r="K107" s="5">
        <f t="shared" si="12"/>
        <v>6270</v>
      </c>
      <c r="L107" s="6"/>
      <c r="M107" s="6"/>
      <c r="N107" s="6"/>
    </row>
    <row r="108" spans="1:15" s="24" customFormat="1" ht="141.75" customHeight="1" x14ac:dyDescent="0.25">
      <c r="A108" s="21">
        <v>97</v>
      </c>
      <c r="B108" s="22" t="s">
        <v>188</v>
      </c>
      <c r="C108" s="22" t="s">
        <v>189</v>
      </c>
      <c r="D108" s="22">
        <v>2015</v>
      </c>
      <c r="E108" s="35" t="s">
        <v>348</v>
      </c>
      <c r="F108" s="1" t="s">
        <v>333</v>
      </c>
      <c r="G108" s="6" t="s">
        <v>4</v>
      </c>
      <c r="H108" s="32">
        <v>64</v>
      </c>
      <c r="I108" s="3"/>
      <c r="J108" s="36">
        <v>112</v>
      </c>
      <c r="K108" s="5">
        <f t="shared" si="12"/>
        <v>7168</v>
      </c>
      <c r="L108" s="6"/>
      <c r="M108" s="6"/>
      <c r="N108" s="6"/>
    </row>
    <row r="109" spans="1:15" s="24" customFormat="1" ht="141.75" customHeight="1" x14ac:dyDescent="0.25">
      <c r="A109" s="21">
        <v>98</v>
      </c>
      <c r="B109" s="22" t="s">
        <v>188</v>
      </c>
      <c r="C109" s="22" t="s">
        <v>189</v>
      </c>
      <c r="D109" s="22">
        <v>2015</v>
      </c>
      <c r="E109" s="35" t="s">
        <v>349</v>
      </c>
      <c r="F109" s="1" t="s">
        <v>334</v>
      </c>
      <c r="G109" s="6" t="s">
        <v>4</v>
      </c>
      <c r="H109" s="32">
        <v>74</v>
      </c>
      <c r="I109" s="3"/>
      <c r="J109" s="36">
        <v>98</v>
      </c>
      <c r="K109" s="5">
        <f t="shared" si="12"/>
        <v>7252</v>
      </c>
      <c r="L109" s="6"/>
      <c r="M109" s="6"/>
      <c r="N109" s="6"/>
    </row>
    <row r="110" spans="1:15" s="24" customFormat="1" ht="141.75" customHeight="1" x14ac:dyDescent="0.25">
      <c r="A110" s="21">
        <v>99</v>
      </c>
      <c r="B110" s="22" t="s">
        <v>188</v>
      </c>
      <c r="C110" s="22" t="s">
        <v>189</v>
      </c>
      <c r="D110" s="22">
        <v>2015</v>
      </c>
      <c r="E110" s="35" t="s">
        <v>350</v>
      </c>
      <c r="F110" s="1" t="s">
        <v>335</v>
      </c>
      <c r="G110" s="6" t="s">
        <v>4</v>
      </c>
      <c r="H110" s="32">
        <v>84</v>
      </c>
      <c r="I110" s="3"/>
      <c r="J110" s="36">
        <v>250</v>
      </c>
      <c r="K110" s="5">
        <f t="shared" si="12"/>
        <v>21000</v>
      </c>
      <c r="L110" s="6"/>
      <c r="M110" s="6"/>
      <c r="N110" s="6"/>
    </row>
    <row r="111" spans="1:15" s="24" customFormat="1" ht="141.75" x14ac:dyDescent="0.25">
      <c r="A111" s="21">
        <v>100</v>
      </c>
      <c r="B111" s="22" t="s">
        <v>188</v>
      </c>
      <c r="C111" s="22" t="s">
        <v>189</v>
      </c>
      <c r="D111" s="22">
        <v>2015</v>
      </c>
      <c r="E111" s="35" t="s">
        <v>351</v>
      </c>
      <c r="F111" s="1" t="s">
        <v>336</v>
      </c>
      <c r="G111" s="6" t="s">
        <v>4</v>
      </c>
      <c r="H111" s="32">
        <v>107</v>
      </c>
      <c r="I111" s="3"/>
      <c r="J111" s="36">
        <v>100</v>
      </c>
      <c r="K111" s="5">
        <f t="shared" si="12"/>
        <v>10700</v>
      </c>
      <c r="L111" s="6"/>
      <c r="M111" s="6"/>
      <c r="N111" s="6"/>
    </row>
    <row r="112" spans="1:15" s="24" customFormat="1" ht="141.75" x14ac:dyDescent="0.25">
      <c r="A112" s="21">
        <v>101</v>
      </c>
      <c r="B112" s="22" t="s">
        <v>188</v>
      </c>
      <c r="C112" s="22" t="s">
        <v>189</v>
      </c>
      <c r="D112" s="22">
        <v>2015</v>
      </c>
      <c r="E112" s="35" t="s">
        <v>352</v>
      </c>
      <c r="F112" s="1" t="s">
        <v>337</v>
      </c>
      <c r="G112" s="6" t="s">
        <v>4</v>
      </c>
      <c r="H112" s="32">
        <v>55</v>
      </c>
      <c r="I112" s="3"/>
      <c r="J112" s="36">
        <v>87</v>
      </c>
      <c r="K112" s="5">
        <f t="shared" si="12"/>
        <v>4785</v>
      </c>
      <c r="L112" s="6"/>
      <c r="M112" s="6"/>
      <c r="N112" s="6"/>
    </row>
    <row r="113" spans="1:14" s="24" customFormat="1" ht="154.5" customHeight="1" x14ac:dyDescent="0.25">
      <c r="A113" s="21">
        <v>102</v>
      </c>
      <c r="B113" s="22" t="s">
        <v>188</v>
      </c>
      <c r="C113" s="22" t="s">
        <v>189</v>
      </c>
      <c r="D113" s="22">
        <v>2015</v>
      </c>
      <c r="E113" s="35" t="s">
        <v>353</v>
      </c>
      <c r="F113" s="1" t="s">
        <v>338</v>
      </c>
      <c r="G113" s="6" t="s">
        <v>4</v>
      </c>
      <c r="H113" s="32">
        <v>70</v>
      </c>
      <c r="I113" s="3"/>
      <c r="J113" s="36">
        <v>99</v>
      </c>
      <c r="K113" s="5">
        <f t="shared" si="12"/>
        <v>6930</v>
      </c>
      <c r="L113" s="6"/>
      <c r="M113" s="6"/>
      <c r="N113" s="6"/>
    </row>
    <row r="114" spans="1:14" s="24" customFormat="1" ht="158.25" customHeight="1" x14ac:dyDescent="0.25">
      <c r="A114" s="21">
        <v>103</v>
      </c>
      <c r="B114" s="22" t="s">
        <v>188</v>
      </c>
      <c r="C114" s="22" t="s">
        <v>189</v>
      </c>
      <c r="D114" s="22">
        <v>2015</v>
      </c>
      <c r="E114" s="35" t="s">
        <v>354</v>
      </c>
      <c r="F114" s="1" t="s">
        <v>339</v>
      </c>
      <c r="G114" s="6" t="s">
        <v>4</v>
      </c>
      <c r="H114" s="32">
        <v>84</v>
      </c>
      <c r="I114" s="3"/>
      <c r="J114" s="36">
        <v>145</v>
      </c>
      <c r="K114" s="5">
        <f t="shared" si="12"/>
        <v>12180</v>
      </c>
      <c r="L114" s="6"/>
      <c r="M114" s="6"/>
      <c r="N114" s="6"/>
    </row>
    <row r="115" spans="1:14" s="24" customFormat="1" ht="110.25" x14ac:dyDescent="0.25">
      <c r="A115" s="21">
        <v>104</v>
      </c>
      <c r="B115" s="22" t="s">
        <v>188</v>
      </c>
      <c r="C115" s="22" t="s">
        <v>189</v>
      </c>
      <c r="D115" s="22">
        <v>2015</v>
      </c>
      <c r="E115" s="35" t="s">
        <v>385</v>
      </c>
      <c r="F115" s="1" t="s">
        <v>380</v>
      </c>
      <c r="G115" s="6" t="s">
        <v>4</v>
      </c>
      <c r="H115" s="32">
        <v>133</v>
      </c>
      <c r="I115" s="3"/>
      <c r="J115" s="36">
        <v>70</v>
      </c>
      <c r="K115" s="5">
        <f t="shared" ref="K115:K117" si="13">ROUNDUP(J115*H115,0)</f>
        <v>9310</v>
      </c>
      <c r="L115" s="6"/>
      <c r="M115" s="6"/>
      <c r="N115" s="6"/>
    </row>
    <row r="116" spans="1:14" s="24" customFormat="1" ht="110.25" x14ac:dyDescent="0.25">
      <c r="A116" s="21">
        <v>105</v>
      </c>
      <c r="B116" s="22" t="s">
        <v>188</v>
      </c>
      <c r="C116" s="22" t="s">
        <v>189</v>
      </c>
      <c r="D116" s="22">
        <v>2015</v>
      </c>
      <c r="E116" s="35" t="s">
        <v>386</v>
      </c>
      <c r="F116" s="1" t="s">
        <v>381</v>
      </c>
      <c r="G116" s="6" t="s">
        <v>4</v>
      </c>
      <c r="H116" s="32">
        <v>120</v>
      </c>
      <c r="I116" s="3"/>
      <c r="J116" s="36">
        <v>160</v>
      </c>
      <c r="K116" s="5">
        <f t="shared" si="13"/>
        <v>19200</v>
      </c>
      <c r="L116" s="6"/>
      <c r="M116" s="6"/>
      <c r="N116" s="6"/>
    </row>
    <row r="117" spans="1:14" s="24" customFormat="1" ht="63" x14ac:dyDescent="0.25">
      <c r="A117" s="21">
        <v>106</v>
      </c>
      <c r="B117" s="22" t="s">
        <v>188</v>
      </c>
      <c r="C117" s="22" t="s">
        <v>189</v>
      </c>
      <c r="D117" s="22">
        <v>2015</v>
      </c>
      <c r="E117" s="35" t="s">
        <v>387</v>
      </c>
      <c r="F117" s="1" t="s">
        <v>382</v>
      </c>
      <c r="G117" s="6" t="s">
        <v>4</v>
      </c>
      <c r="H117" s="32">
        <v>35</v>
      </c>
      <c r="I117" s="3"/>
      <c r="J117" s="36">
        <v>180</v>
      </c>
      <c r="K117" s="5">
        <f t="shared" si="13"/>
        <v>6300</v>
      </c>
      <c r="L117" s="6"/>
      <c r="M117" s="6"/>
      <c r="N117" s="6"/>
    </row>
    <row r="118" spans="1:14" s="24" customFormat="1" ht="81" customHeight="1" x14ac:dyDescent="0.25">
      <c r="A118" s="21">
        <v>107</v>
      </c>
      <c r="B118" s="22" t="s">
        <v>188</v>
      </c>
      <c r="C118" s="22" t="s">
        <v>189</v>
      </c>
      <c r="D118" s="22">
        <v>2015</v>
      </c>
      <c r="E118" s="35" t="s">
        <v>388</v>
      </c>
      <c r="F118" s="1" t="s">
        <v>383</v>
      </c>
      <c r="G118" s="6" t="s">
        <v>4</v>
      </c>
      <c r="H118" s="32">
        <v>35</v>
      </c>
      <c r="I118" s="3"/>
      <c r="J118" s="36">
        <v>90</v>
      </c>
      <c r="K118" s="5">
        <f t="shared" ref="K118:K119" si="14">ROUNDUP(J118*H118,0)</f>
        <v>3150</v>
      </c>
      <c r="L118" s="6"/>
      <c r="M118" s="6"/>
      <c r="N118" s="6"/>
    </row>
    <row r="119" spans="1:14" s="24" customFormat="1" ht="116.25" customHeight="1" x14ac:dyDescent="0.25">
      <c r="A119" s="21">
        <v>108</v>
      </c>
      <c r="B119" s="22" t="s">
        <v>188</v>
      </c>
      <c r="C119" s="22" t="s">
        <v>189</v>
      </c>
      <c r="D119" s="22">
        <v>2015</v>
      </c>
      <c r="E119" s="35" t="s">
        <v>389</v>
      </c>
      <c r="F119" s="1" t="s">
        <v>384</v>
      </c>
      <c r="G119" s="6" t="s">
        <v>4</v>
      </c>
      <c r="H119" s="32">
        <v>125</v>
      </c>
      <c r="I119" s="3"/>
      <c r="J119" s="36">
        <v>60</v>
      </c>
      <c r="K119" s="5">
        <f t="shared" si="14"/>
        <v>7500</v>
      </c>
      <c r="L119" s="6"/>
      <c r="M119" s="6"/>
      <c r="N119" s="6"/>
    </row>
    <row r="120" spans="1:14" s="24" customFormat="1" ht="45.75" customHeight="1" x14ac:dyDescent="0.25">
      <c r="A120" s="21">
        <v>109</v>
      </c>
      <c r="B120" s="22" t="s">
        <v>188</v>
      </c>
      <c r="C120" s="22" t="s">
        <v>189</v>
      </c>
      <c r="D120" s="22">
        <v>2015</v>
      </c>
      <c r="E120" s="23" t="s">
        <v>52</v>
      </c>
      <c r="F120" s="1" t="s">
        <v>390</v>
      </c>
      <c r="G120" s="2" t="s">
        <v>53</v>
      </c>
      <c r="H120" s="3">
        <v>263</v>
      </c>
      <c r="I120" s="33">
        <v>20</v>
      </c>
      <c r="J120" s="4">
        <f t="shared" si="7"/>
        <v>48</v>
      </c>
      <c r="K120" s="5">
        <f t="shared" si="6"/>
        <v>12624</v>
      </c>
      <c r="L120" s="6"/>
      <c r="M120" s="6"/>
      <c r="N120" s="6"/>
    </row>
    <row r="121" spans="1:14" s="24" customFormat="1" ht="32.25" customHeight="1" x14ac:dyDescent="0.25">
      <c r="A121" s="21">
        <v>110</v>
      </c>
      <c r="B121" s="22" t="s">
        <v>188</v>
      </c>
      <c r="C121" s="22" t="s">
        <v>189</v>
      </c>
      <c r="D121" s="22">
        <v>2015</v>
      </c>
      <c r="E121" s="23">
        <v>16.260000000000002</v>
      </c>
      <c r="F121" s="1" t="s">
        <v>166</v>
      </c>
      <c r="G121" s="2" t="s">
        <v>61</v>
      </c>
      <c r="H121" s="3">
        <v>100</v>
      </c>
      <c r="I121" s="33">
        <v>15</v>
      </c>
      <c r="J121" s="4">
        <f t="shared" si="7"/>
        <v>36</v>
      </c>
      <c r="K121" s="5">
        <f t="shared" si="6"/>
        <v>3600</v>
      </c>
      <c r="L121" s="6"/>
      <c r="M121" s="6"/>
      <c r="N121" s="6"/>
    </row>
    <row r="122" spans="1:14" s="24" customFormat="1" ht="33" customHeight="1" x14ac:dyDescent="0.25">
      <c r="A122" s="21">
        <v>111</v>
      </c>
      <c r="B122" s="22" t="s">
        <v>188</v>
      </c>
      <c r="C122" s="22" t="s">
        <v>189</v>
      </c>
      <c r="D122" s="22">
        <v>2015</v>
      </c>
      <c r="E122" s="23">
        <v>16.27</v>
      </c>
      <c r="F122" s="1" t="s">
        <v>167</v>
      </c>
      <c r="G122" s="2" t="s">
        <v>26</v>
      </c>
      <c r="H122" s="3">
        <v>66.5</v>
      </c>
      <c r="I122" s="33">
        <v>20</v>
      </c>
      <c r="J122" s="4">
        <f t="shared" si="7"/>
        <v>48</v>
      </c>
      <c r="K122" s="5">
        <f t="shared" si="6"/>
        <v>3192</v>
      </c>
      <c r="L122" s="6"/>
      <c r="M122" s="6"/>
      <c r="N122" s="6"/>
    </row>
    <row r="123" spans="1:14" s="24" customFormat="1" ht="31.5" x14ac:dyDescent="0.25">
      <c r="A123" s="21">
        <v>112</v>
      </c>
      <c r="B123" s="22" t="s">
        <v>188</v>
      </c>
      <c r="C123" s="22" t="s">
        <v>189</v>
      </c>
      <c r="D123" s="22">
        <v>2015</v>
      </c>
      <c r="E123" s="23" t="s">
        <v>248</v>
      </c>
      <c r="F123" s="1" t="s">
        <v>54</v>
      </c>
      <c r="G123" s="2" t="s">
        <v>26</v>
      </c>
      <c r="H123" s="3">
        <v>46.5</v>
      </c>
      <c r="I123" s="33">
        <v>20</v>
      </c>
      <c r="J123" s="4">
        <f t="shared" si="7"/>
        <v>48</v>
      </c>
      <c r="K123" s="5">
        <f t="shared" si="6"/>
        <v>2232</v>
      </c>
      <c r="L123" s="6"/>
      <c r="M123" s="6"/>
      <c r="N123" s="6"/>
    </row>
    <row r="124" spans="1:14" s="24" customFormat="1" ht="31.5" x14ac:dyDescent="0.25">
      <c r="A124" s="21">
        <v>113</v>
      </c>
      <c r="B124" s="22" t="s">
        <v>188</v>
      </c>
      <c r="C124" s="22" t="s">
        <v>189</v>
      </c>
      <c r="D124" s="22">
        <v>2015</v>
      </c>
      <c r="E124" s="23" t="s">
        <v>249</v>
      </c>
      <c r="F124" s="1" t="s">
        <v>55</v>
      </c>
      <c r="G124" s="2" t="s">
        <v>27</v>
      </c>
      <c r="H124" s="3">
        <v>33.5</v>
      </c>
      <c r="I124" s="33">
        <v>25</v>
      </c>
      <c r="J124" s="4">
        <f t="shared" si="7"/>
        <v>60</v>
      </c>
      <c r="K124" s="5">
        <f t="shared" si="6"/>
        <v>2010</v>
      </c>
      <c r="L124" s="6"/>
      <c r="M124" s="6"/>
      <c r="N124" s="6"/>
    </row>
    <row r="125" spans="1:14" s="24" customFormat="1" ht="31.5" x14ac:dyDescent="0.25">
      <c r="A125" s="21">
        <v>114</v>
      </c>
      <c r="B125" s="22" t="s">
        <v>188</v>
      </c>
      <c r="C125" s="22" t="s">
        <v>189</v>
      </c>
      <c r="D125" s="22">
        <v>2015</v>
      </c>
      <c r="E125" s="23" t="s">
        <v>250</v>
      </c>
      <c r="F125" s="1" t="s">
        <v>56</v>
      </c>
      <c r="G125" s="2" t="s">
        <v>29</v>
      </c>
      <c r="H125" s="3">
        <v>22.5</v>
      </c>
      <c r="I125" s="33">
        <v>50</v>
      </c>
      <c r="J125" s="4">
        <f t="shared" si="7"/>
        <v>120</v>
      </c>
      <c r="K125" s="5">
        <f t="shared" si="6"/>
        <v>2700</v>
      </c>
      <c r="L125" s="6"/>
      <c r="M125" s="6"/>
      <c r="N125" s="6"/>
    </row>
    <row r="126" spans="1:14" s="24" customFormat="1" ht="31.5" x14ac:dyDescent="0.25">
      <c r="A126" s="21">
        <v>115</v>
      </c>
      <c r="B126" s="22" t="s">
        <v>188</v>
      </c>
      <c r="C126" s="22" t="s">
        <v>189</v>
      </c>
      <c r="D126" s="22">
        <v>2015</v>
      </c>
      <c r="E126" s="23" t="s">
        <v>251</v>
      </c>
      <c r="F126" s="1" t="s">
        <v>57</v>
      </c>
      <c r="G126" s="2" t="s">
        <v>34</v>
      </c>
      <c r="H126" s="3">
        <v>11</v>
      </c>
      <c r="I126" s="33">
        <v>50</v>
      </c>
      <c r="J126" s="4">
        <f t="shared" si="7"/>
        <v>120</v>
      </c>
      <c r="K126" s="5">
        <f t="shared" si="6"/>
        <v>1320</v>
      </c>
      <c r="L126" s="6"/>
      <c r="M126" s="6"/>
      <c r="N126" s="6"/>
    </row>
    <row r="127" spans="1:14" s="24" customFormat="1" ht="31.5" x14ac:dyDescent="0.25">
      <c r="A127" s="21">
        <v>116</v>
      </c>
      <c r="B127" s="22" t="s">
        <v>188</v>
      </c>
      <c r="C127" s="22" t="s">
        <v>189</v>
      </c>
      <c r="D127" s="22">
        <v>2015</v>
      </c>
      <c r="E127" s="23" t="s">
        <v>252</v>
      </c>
      <c r="F127" s="1" t="s">
        <v>58</v>
      </c>
      <c r="G127" s="2" t="s">
        <v>51</v>
      </c>
      <c r="H127" s="3">
        <v>768</v>
      </c>
      <c r="I127" s="33">
        <v>20</v>
      </c>
      <c r="J127" s="4">
        <v>15</v>
      </c>
      <c r="K127" s="5">
        <f t="shared" si="6"/>
        <v>11520</v>
      </c>
      <c r="L127" s="6"/>
      <c r="M127" s="6"/>
      <c r="N127" s="6"/>
    </row>
    <row r="128" spans="1:14" s="24" customFormat="1" ht="67.5" customHeight="1" x14ac:dyDescent="0.25">
      <c r="A128" s="21">
        <v>117</v>
      </c>
      <c r="B128" s="22" t="s">
        <v>188</v>
      </c>
      <c r="C128" s="22" t="s">
        <v>189</v>
      </c>
      <c r="D128" s="22">
        <v>2015</v>
      </c>
      <c r="E128" s="23" t="s">
        <v>132</v>
      </c>
      <c r="F128" s="1" t="s">
        <v>253</v>
      </c>
      <c r="G128" s="2" t="s">
        <v>34</v>
      </c>
      <c r="H128" s="3">
        <v>1151</v>
      </c>
      <c r="I128" s="33">
        <v>50</v>
      </c>
      <c r="J128" s="4">
        <v>5</v>
      </c>
      <c r="K128" s="5">
        <f t="shared" si="6"/>
        <v>5755</v>
      </c>
      <c r="L128" s="6"/>
      <c r="M128" s="6"/>
      <c r="N128" s="6"/>
    </row>
    <row r="129" spans="1:14" s="24" customFormat="1" ht="68.25" customHeight="1" x14ac:dyDescent="0.25">
      <c r="A129" s="21">
        <v>118</v>
      </c>
      <c r="B129" s="22" t="s">
        <v>188</v>
      </c>
      <c r="C129" s="22" t="s">
        <v>189</v>
      </c>
      <c r="D129" s="22">
        <v>2015</v>
      </c>
      <c r="E129" s="23" t="s">
        <v>133</v>
      </c>
      <c r="F129" s="1" t="s">
        <v>254</v>
      </c>
      <c r="G129" s="2" t="s">
        <v>30</v>
      </c>
      <c r="H129" s="3">
        <v>1187</v>
      </c>
      <c r="I129" s="33">
        <v>50</v>
      </c>
      <c r="J129" s="4">
        <v>5</v>
      </c>
      <c r="K129" s="5">
        <f t="shared" si="6"/>
        <v>5935</v>
      </c>
      <c r="L129" s="6"/>
      <c r="M129" s="6"/>
      <c r="N129" s="6"/>
    </row>
    <row r="130" spans="1:14" s="24" customFormat="1" ht="81.75" customHeight="1" x14ac:dyDescent="0.25">
      <c r="A130" s="21">
        <v>119</v>
      </c>
      <c r="B130" s="22" t="s">
        <v>188</v>
      </c>
      <c r="C130" s="22" t="s">
        <v>189</v>
      </c>
      <c r="D130" s="22">
        <v>2015</v>
      </c>
      <c r="E130" s="23">
        <v>17.5</v>
      </c>
      <c r="F130" s="1" t="s">
        <v>168</v>
      </c>
      <c r="G130" s="2" t="s">
        <v>44</v>
      </c>
      <c r="H130" s="3">
        <v>1422</v>
      </c>
      <c r="I130" s="33">
        <v>20</v>
      </c>
      <c r="J130" s="4">
        <v>5</v>
      </c>
      <c r="K130" s="5">
        <f t="shared" si="6"/>
        <v>7110</v>
      </c>
      <c r="L130" s="6"/>
      <c r="M130" s="6"/>
      <c r="N130" s="6"/>
    </row>
    <row r="131" spans="1:14" s="24" customFormat="1" ht="93" customHeight="1" x14ac:dyDescent="0.25">
      <c r="A131" s="21">
        <v>120</v>
      </c>
      <c r="B131" s="22" t="s">
        <v>188</v>
      </c>
      <c r="C131" s="22" t="s">
        <v>189</v>
      </c>
      <c r="D131" s="22">
        <v>2015</v>
      </c>
      <c r="E131" s="23" t="s">
        <v>134</v>
      </c>
      <c r="F131" s="1" t="s">
        <v>255</v>
      </c>
      <c r="G131" s="2" t="s">
        <v>34</v>
      </c>
      <c r="H131" s="3">
        <v>1611</v>
      </c>
      <c r="I131" s="33">
        <v>60</v>
      </c>
      <c r="J131" s="4">
        <v>4</v>
      </c>
      <c r="K131" s="5">
        <f t="shared" si="6"/>
        <v>6444</v>
      </c>
      <c r="L131" s="6"/>
      <c r="M131" s="6"/>
      <c r="N131" s="6"/>
    </row>
    <row r="132" spans="1:14" s="24" customFormat="1" ht="54" customHeight="1" x14ac:dyDescent="0.25">
      <c r="A132" s="21">
        <v>121</v>
      </c>
      <c r="B132" s="22" t="s">
        <v>188</v>
      </c>
      <c r="C132" s="22" t="s">
        <v>189</v>
      </c>
      <c r="D132" s="22">
        <v>2015</v>
      </c>
      <c r="E132" s="23" t="s">
        <v>135</v>
      </c>
      <c r="F132" s="1" t="s">
        <v>256</v>
      </c>
      <c r="G132" s="2" t="s">
        <v>61</v>
      </c>
      <c r="H132" s="3">
        <v>1888</v>
      </c>
      <c r="I132" s="33">
        <v>50</v>
      </c>
      <c r="J132" s="4">
        <v>3</v>
      </c>
      <c r="K132" s="5">
        <f t="shared" si="6"/>
        <v>5664</v>
      </c>
      <c r="L132" s="6"/>
      <c r="M132" s="6"/>
      <c r="N132" s="6"/>
    </row>
    <row r="133" spans="1:14" s="24" customFormat="1" ht="55.5" customHeight="1" x14ac:dyDescent="0.25">
      <c r="A133" s="21">
        <v>122</v>
      </c>
      <c r="B133" s="22" t="s">
        <v>188</v>
      </c>
      <c r="C133" s="22" t="s">
        <v>189</v>
      </c>
      <c r="D133" s="22">
        <v>2015</v>
      </c>
      <c r="E133" s="23" t="s">
        <v>136</v>
      </c>
      <c r="F133" s="1" t="s">
        <v>320</v>
      </c>
      <c r="G133" s="2" t="s">
        <v>27</v>
      </c>
      <c r="H133" s="3">
        <v>2943</v>
      </c>
      <c r="I133" s="33">
        <v>20</v>
      </c>
      <c r="J133" s="4">
        <v>2</v>
      </c>
      <c r="K133" s="5">
        <f t="shared" si="6"/>
        <v>5886</v>
      </c>
      <c r="L133" s="6"/>
      <c r="M133" s="6"/>
      <c r="N133" s="6"/>
    </row>
    <row r="134" spans="1:14" s="24" customFormat="1" ht="106.5" customHeight="1" x14ac:dyDescent="0.25">
      <c r="A134" s="21">
        <v>123</v>
      </c>
      <c r="B134" s="22" t="s">
        <v>188</v>
      </c>
      <c r="C134" s="22" t="s">
        <v>189</v>
      </c>
      <c r="D134" s="22">
        <v>2015</v>
      </c>
      <c r="E134" s="23" t="s">
        <v>137</v>
      </c>
      <c r="F134" s="1" t="s">
        <v>374</v>
      </c>
      <c r="G134" s="2" t="s">
        <v>27</v>
      </c>
      <c r="H134" s="3">
        <v>441</v>
      </c>
      <c r="I134" s="33">
        <v>60</v>
      </c>
      <c r="J134" s="4">
        <v>12</v>
      </c>
      <c r="K134" s="5">
        <f t="shared" si="6"/>
        <v>5292</v>
      </c>
      <c r="L134" s="6"/>
      <c r="M134" s="6"/>
      <c r="N134" s="6"/>
    </row>
    <row r="135" spans="1:14" s="24" customFormat="1" ht="106.5" customHeight="1" x14ac:dyDescent="0.25">
      <c r="A135" s="21">
        <v>124</v>
      </c>
      <c r="B135" s="22" t="s">
        <v>188</v>
      </c>
      <c r="C135" s="22" t="s">
        <v>189</v>
      </c>
      <c r="D135" s="22">
        <v>2015</v>
      </c>
      <c r="E135" s="23" t="s">
        <v>138</v>
      </c>
      <c r="F135" s="1" t="s">
        <v>257</v>
      </c>
      <c r="G135" s="2" t="s">
        <v>27</v>
      </c>
      <c r="H135" s="3">
        <v>317</v>
      </c>
      <c r="I135" s="33">
        <v>40</v>
      </c>
      <c r="J135" s="4">
        <v>12</v>
      </c>
      <c r="K135" s="5">
        <f t="shared" si="6"/>
        <v>3804</v>
      </c>
      <c r="L135" s="6"/>
      <c r="M135" s="6"/>
      <c r="N135" s="6"/>
    </row>
    <row r="136" spans="1:14" s="24" customFormat="1" ht="25.5" x14ac:dyDescent="0.25">
      <c r="A136" s="21">
        <v>125</v>
      </c>
      <c r="B136" s="22" t="s">
        <v>188</v>
      </c>
      <c r="C136" s="22" t="s">
        <v>189</v>
      </c>
      <c r="D136" s="22">
        <v>2015</v>
      </c>
      <c r="E136" s="23" t="s">
        <v>139</v>
      </c>
      <c r="F136" s="1" t="s">
        <v>258</v>
      </c>
      <c r="G136" s="2" t="s">
        <v>29</v>
      </c>
      <c r="H136" s="3">
        <v>620</v>
      </c>
      <c r="I136" s="33">
        <v>10</v>
      </c>
      <c r="J136" s="4">
        <v>12</v>
      </c>
      <c r="K136" s="5">
        <f t="shared" si="6"/>
        <v>7440</v>
      </c>
      <c r="L136" s="6"/>
      <c r="M136" s="6"/>
      <c r="N136" s="6"/>
    </row>
    <row r="137" spans="1:14" s="24" customFormat="1" ht="25.5" x14ac:dyDescent="0.25">
      <c r="A137" s="21">
        <v>126</v>
      </c>
      <c r="B137" s="22" t="s">
        <v>188</v>
      </c>
      <c r="C137" s="22" t="s">
        <v>189</v>
      </c>
      <c r="D137" s="22">
        <v>2015</v>
      </c>
      <c r="E137" s="23" t="s">
        <v>140</v>
      </c>
      <c r="F137" s="1" t="s">
        <v>259</v>
      </c>
      <c r="G137" s="2" t="s">
        <v>44</v>
      </c>
      <c r="H137" s="3">
        <v>765</v>
      </c>
      <c r="I137" s="33">
        <v>10</v>
      </c>
      <c r="J137" s="4">
        <v>12</v>
      </c>
      <c r="K137" s="5">
        <f t="shared" si="6"/>
        <v>9180</v>
      </c>
      <c r="L137" s="6"/>
      <c r="M137" s="6"/>
      <c r="N137" s="6"/>
    </row>
    <row r="138" spans="1:14" s="24" customFormat="1" ht="44.25" customHeight="1" x14ac:dyDescent="0.25">
      <c r="A138" s="21">
        <v>127</v>
      </c>
      <c r="B138" s="22" t="s">
        <v>188</v>
      </c>
      <c r="C138" s="22" t="s">
        <v>189</v>
      </c>
      <c r="D138" s="22">
        <v>2015</v>
      </c>
      <c r="E138" s="23">
        <v>17.260000000000002</v>
      </c>
      <c r="F138" s="1" t="s">
        <v>169</v>
      </c>
      <c r="G138" s="2" t="s">
        <v>34</v>
      </c>
      <c r="H138" s="3">
        <v>14.5</v>
      </c>
      <c r="I138" s="33">
        <v>25</v>
      </c>
      <c r="J138" s="4">
        <v>64</v>
      </c>
      <c r="K138" s="5">
        <f t="shared" si="6"/>
        <v>928</v>
      </c>
      <c r="L138" s="6"/>
      <c r="M138" s="6"/>
      <c r="N138" s="6"/>
    </row>
    <row r="139" spans="1:14" s="24" customFormat="1" ht="66.75" customHeight="1" x14ac:dyDescent="0.25">
      <c r="A139" s="21">
        <v>128</v>
      </c>
      <c r="B139" s="22" t="s">
        <v>188</v>
      </c>
      <c r="C139" s="22" t="s">
        <v>189</v>
      </c>
      <c r="D139" s="22">
        <v>2015</v>
      </c>
      <c r="E139" s="23" t="s">
        <v>59</v>
      </c>
      <c r="F139" s="1" t="s">
        <v>260</v>
      </c>
      <c r="G139" s="2" t="s">
        <v>28</v>
      </c>
      <c r="H139" s="3">
        <v>2899</v>
      </c>
      <c r="I139" s="33">
        <v>20</v>
      </c>
      <c r="J139" s="4">
        <v>8</v>
      </c>
      <c r="K139" s="5">
        <f t="shared" si="6"/>
        <v>23192</v>
      </c>
      <c r="L139" s="6"/>
      <c r="M139" s="6"/>
      <c r="N139" s="6"/>
    </row>
    <row r="140" spans="1:14" s="24" customFormat="1" ht="69.75" customHeight="1" x14ac:dyDescent="0.25">
      <c r="A140" s="21">
        <v>129</v>
      </c>
      <c r="B140" s="22" t="s">
        <v>188</v>
      </c>
      <c r="C140" s="22" t="s">
        <v>189</v>
      </c>
      <c r="D140" s="22">
        <v>2015</v>
      </c>
      <c r="E140" s="23" t="s">
        <v>60</v>
      </c>
      <c r="F140" s="1" t="s">
        <v>261</v>
      </c>
      <c r="G140" s="2" t="s">
        <v>26</v>
      </c>
      <c r="H140" s="3">
        <v>4415</v>
      </c>
      <c r="I140" s="33">
        <v>10</v>
      </c>
      <c r="J140" s="4">
        <v>5</v>
      </c>
      <c r="K140" s="5">
        <f t="shared" si="6"/>
        <v>22075</v>
      </c>
      <c r="L140" s="6"/>
      <c r="M140" s="6"/>
      <c r="N140" s="6"/>
    </row>
    <row r="141" spans="1:14" s="24" customFormat="1" ht="84" customHeight="1" x14ac:dyDescent="0.25">
      <c r="A141" s="21">
        <v>130</v>
      </c>
      <c r="B141" s="22" t="s">
        <v>188</v>
      </c>
      <c r="C141" s="22" t="s">
        <v>189</v>
      </c>
      <c r="D141" s="22">
        <v>2015</v>
      </c>
      <c r="E141" s="23" t="s">
        <v>375</v>
      </c>
      <c r="F141" s="1" t="s">
        <v>377</v>
      </c>
      <c r="G141" s="2" t="s">
        <v>376</v>
      </c>
      <c r="H141" s="3">
        <v>4589</v>
      </c>
      <c r="I141" s="33">
        <v>10</v>
      </c>
      <c r="J141" s="4">
        <v>15</v>
      </c>
      <c r="K141" s="5">
        <f t="shared" ref="K141" si="15">ROUNDUP(J141*H141,0)</f>
        <v>68835</v>
      </c>
      <c r="L141" s="6"/>
      <c r="M141" s="6"/>
      <c r="N141" s="6"/>
    </row>
    <row r="142" spans="1:14" s="24" customFormat="1" ht="66" customHeight="1" x14ac:dyDescent="0.25">
      <c r="A142" s="21">
        <v>131</v>
      </c>
      <c r="B142" s="22" t="s">
        <v>188</v>
      </c>
      <c r="C142" s="22" t="s">
        <v>189</v>
      </c>
      <c r="D142" s="22">
        <v>2015</v>
      </c>
      <c r="E142" s="23" t="s">
        <v>62</v>
      </c>
      <c r="F142" s="1" t="s">
        <v>262</v>
      </c>
      <c r="G142" s="2" t="s">
        <v>49</v>
      </c>
      <c r="H142" s="3">
        <v>182</v>
      </c>
      <c r="I142" s="33">
        <v>100</v>
      </c>
      <c r="J142" s="4">
        <v>80</v>
      </c>
      <c r="K142" s="5">
        <f t="shared" si="6"/>
        <v>14560</v>
      </c>
      <c r="L142" s="6"/>
      <c r="M142" s="6"/>
      <c r="N142" s="6"/>
    </row>
    <row r="143" spans="1:14" s="24" customFormat="1" ht="66" customHeight="1" x14ac:dyDescent="0.25">
      <c r="A143" s="21">
        <v>132</v>
      </c>
      <c r="B143" s="22" t="s">
        <v>188</v>
      </c>
      <c r="C143" s="22" t="s">
        <v>189</v>
      </c>
      <c r="D143" s="22">
        <v>2015</v>
      </c>
      <c r="E143" s="23" t="s">
        <v>141</v>
      </c>
      <c r="F143" s="1" t="s">
        <v>263</v>
      </c>
      <c r="G143" s="2" t="s">
        <v>46</v>
      </c>
      <c r="H143" s="3">
        <v>267</v>
      </c>
      <c r="I143" s="33">
        <v>50</v>
      </c>
      <c r="J143" s="4">
        <v>70</v>
      </c>
      <c r="K143" s="5">
        <f t="shared" si="6"/>
        <v>18690</v>
      </c>
      <c r="L143" s="6"/>
      <c r="M143" s="6"/>
      <c r="N143" s="6"/>
    </row>
    <row r="144" spans="1:14" s="24" customFormat="1" ht="78.75" customHeight="1" x14ac:dyDescent="0.25">
      <c r="A144" s="21">
        <v>133</v>
      </c>
      <c r="B144" s="22" t="s">
        <v>188</v>
      </c>
      <c r="C144" s="22" t="s">
        <v>189</v>
      </c>
      <c r="D144" s="22">
        <v>2015</v>
      </c>
      <c r="E144" s="23" t="s">
        <v>63</v>
      </c>
      <c r="F144" s="1" t="s">
        <v>264</v>
      </c>
      <c r="G144" s="2" t="s">
        <v>26</v>
      </c>
      <c r="H144" s="3">
        <v>113</v>
      </c>
      <c r="I144" s="33">
        <v>20</v>
      </c>
      <c r="J144" s="4">
        <f t="shared" si="7"/>
        <v>48</v>
      </c>
      <c r="K144" s="5">
        <f t="shared" si="6"/>
        <v>5424</v>
      </c>
      <c r="L144" s="6"/>
      <c r="M144" s="6"/>
      <c r="N144" s="6"/>
    </row>
    <row r="145" spans="1:14" s="24" customFormat="1" ht="84" customHeight="1" x14ac:dyDescent="0.25">
      <c r="A145" s="21">
        <v>134</v>
      </c>
      <c r="B145" s="22" t="s">
        <v>188</v>
      </c>
      <c r="C145" s="22" t="s">
        <v>189</v>
      </c>
      <c r="D145" s="22">
        <v>2015</v>
      </c>
      <c r="E145" s="23" t="s">
        <v>64</v>
      </c>
      <c r="F145" s="1" t="s">
        <v>265</v>
      </c>
      <c r="G145" s="2" t="s">
        <v>27</v>
      </c>
      <c r="H145" s="3">
        <v>154</v>
      </c>
      <c r="I145" s="33">
        <v>20</v>
      </c>
      <c r="J145" s="4">
        <f t="shared" si="7"/>
        <v>48</v>
      </c>
      <c r="K145" s="5">
        <f t="shared" si="6"/>
        <v>7392</v>
      </c>
      <c r="L145" s="6"/>
      <c r="M145" s="6"/>
      <c r="N145" s="6"/>
    </row>
    <row r="146" spans="1:14" s="24" customFormat="1" ht="81.75" customHeight="1" x14ac:dyDescent="0.25">
      <c r="A146" s="21">
        <v>135</v>
      </c>
      <c r="B146" s="22" t="s">
        <v>188</v>
      </c>
      <c r="C146" s="22" t="s">
        <v>189</v>
      </c>
      <c r="D146" s="22">
        <v>2015</v>
      </c>
      <c r="E146" s="23" t="s">
        <v>142</v>
      </c>
      <c r="F146" s="1" t="s">
        <v>266</v>
      </c>
      <c r="G146" s="2" t="s">
        <v>27</v>
      </c>
      <c r="H146" s="3">
        <v>129</v>
      </c>
      <c r="I146" s="33">
        <v>20</v>
      </c>
      <c r="J146" s="4">
        <f t="shared" si="7"/>
        <v>48</v>
      </c>
      <c r="K146" s="5">
        <f t="shared" si="6"/>
        <v>6192</v>
      </c>
      <c r="L146" s="6"/>
      <c r="M146" s="6"/>
      <c r="N146" s="6"/>
    </row>
    <row r="147" spans="1:14" s="24" customFormat="1" ht="77.25" customHeight="1" x14ac:dyDescent="0.25">
      <c r="A147" s="21">
        <v>136</v>
      </c>
      <c r="B147" s="22" t="s">
        <v>188</v>
      </c>
      <c r="C147" s="22" t="s">
        <v>189</v>
      </c>
      <c r="D147" s="22">
        <v>2015</v>
      </c>
      <c r="E147" s="23" t="s">
        <v>65</v>
      </c>
      <c r="F147" s="1" t="s">
        <v>267</v>
      </c>
      <c r="G147" s="2" t="s">
        <v>27</v>
      </c>
      <c r="H147" s="3">
        <v>224</v>
      </c>
      <c r="I147" s="33">
        <v>20</v>
      </c>
      <c r="J147" s="4">
        <f t="shared" si="7"/>
        <v>48</v>
      </c>
      <c r="K147" s="5">
        <f t="shared" si="6"/>
        <v>10752</v>
      </c>
      <c r="L147" s="6"/>
      <c r="M147" s="6"/>
      <c r="N147" s="6"/>
    </row>
    <row r="148" spans="1:14" s="24" customFormat="1" ht="76.5" x14ac:dyDescent="0.25">
      <c r="A148" s="21">
        <v>137</v>
      </c>
      <c r="B148" s="22" t="s">
        <v>188</v>
      </c>
      <c r="C148" s="22" t="s">
        <v>189</v>
      </c>
      <c r="D148" s="22">
        <v>2015</v>
      </c>
      <c r="E148" s="23" t="s">
        <v>66</v>
      </c>
      <c r="F148" s="1" t="s">
        <v>268</v>
      </c>
      <c r="G148" s="2" t="s">
        <v>27</v>
      </c>
      <c r="H148" s="3">
        <v>34</v>
      </c>
      <c r="I148" s="33">
        <v>20</v>
      </c>
      <c r="J148" s="4">
        <f t="shared" si="7"/>
        <v>48</v>
      </c>
      <c r="K148" s="5">
        <f t="shared" si="6"/>
        <v>1632</v>
      </c>
      <c r="L148" s="6"/>
      <c r="M148" s="6"/>
      <c r="N148" s="6"/>
    </row>
    <row r="149" spans="1:14" s="24" customFormat="1" ht="76.5" x14ac:dyDescent="0.25">
      <c r="A149" s="21">
        <v>138</v>
      </c>
      <c r="B149" s="22" t="s">
        <v>188</v>
      </c>
      <c r="C149" s="22" t="s">
        <v>189</v>
      </c>
      <c r="D149" s="22">
        <v>2015</v>
      </c>
      <c r="E149" s="23" t="s">
        <v>67</v>
      </c>
      <c r="F149" s="1" t="s">
        <v>269</v>
      </c>
      <c r="G149" s="2" t="s">
        <v>26</v>
      </c>
      <c r="H149" s="3">
        <v>44</v>
      </c>
      <c r="I149" s="33">
        <v>20</v>
      </c>
      <c r="J149" s="4">
        <f t="shared" si="7"/>
        <v>48</v>
      </c>
      <c r="K149" s="5">
        <f t="shared" si="6"/>
        <v>2112</v>
      </c>
      <c r="L149" s="6"/>
      <c r="M149" s="6"/>
      <c r="N149" s="6"/>
    </row>
    <row r="150" spans="1:14" s="24" customFormat="1" ht="76.5" x14ac:dyDescent="0.25">
      <c r="A150" s="21">
        <v>139</v>
      </c>
      <c r="B150" s="22" t="s">
        <v>188</v>
      </c>
      <c r="C150" s="22" t="s">
        <v>189</v>
      </c>
      <c r="D150" s="22">
        <v>2015</v>
      </c>
      <c r="E150" s="23" t="s">
        <v>68</v>
      </c>
      <c r="F150" s="1" t="s">
        <v>270</v>
      </c>
      <c r="G150" s="2" t="s">
        <v>27</v>
      </c>
      <c r="H150" s="3">
        <v>49.5</v>
      </c>
      <c r="I150" s="33">
        <v>20</v>
      </c>
      <c r="J150" s="4">
        <f t="shared" si="7"/>
        <v>48</v>
      </c>
      <c r="K150" s="5">
        <f t="shared" si="6"/>
        <v>2376</v>
      </c>
      <c r="L150" s="6"/>
      <c r="M150" s="6"/>
      <c r="N150" s="6"/>
    </row>
    <row r="151" spans="1:14" s="24" customFormat="1" ht="76.5" x14ac:dyDescent="0.25">
      <c r="A151" s="21">
        <v>140</v>
      </c>
      <c r="B151" s="22" t="s">
        <v>188</v>
      </c>
      <c r="C151" s="22" t="s">
        <v>189</v>
      </c>
      <c r="D151" s="22">
        <v>2015</v>
      </c>
      <c r="E151" s="23" t="s">
        <v>143</v>
      </c>
      <c r="F151" s="1" t="s">
        <v>271</v>
      </c>
      <c r="G151" s="2" t="s">
        <v>27</v>
      </c>
      <c r="H151" s="3">
        <v>59</v>
      </c>
      <c r="I151" s="33">
        <v>20</v>
      </c>
      <c r="J151" s="4">
        <f t="shared" si="7"/>
        <v>48</v>
      </c>
      <c r="K151" s="5">
        <f t="shared" si="6"/>
        <v>2832</v>
      </c>
      <c r="L151" s="6"/>
      <c r="M151" s="6"/>
      <c r="N151" s="6"/>
    </row>
    <row r="152" spans="1:14" s="24" customFormat="1" ht="71.25" customHeight="1" x14ac:dyDescent="0.25">
      <c r="A152" s="21">
        <v>141</v>
      </c>
      <c r="B152" s="22" t="s">
        <v>188</v>
      </c>
      <c r="C152" s="22" t="s">
        <v>189</v>
      </c>
      <c r="D152" s="22">
        <v>2015</v>
      </c>
      <c r="E152" s="23" t="s">
        <v>144</v>
      </c>
      <c r="F152" s="1" t="s">
        <v>272</v>
      </c>
      <c r="G152" s="2" t="s">
        <v>27</v>
      </c>
      <c r="H152" s="3">
        <v>227</v>
      </c>
      <c r="I152" s="33">
        <v>20</v>
      </c>
      <c r="J152" s="4">
        <f t="shared" si="7"/>
        <v>48</v>
      </c>
      <c r="K152" s="5">
        <f t="shared" si="6"/>
        <v>10896</v>
      </c>
      <c r="L152" s="6"/>
      <c r="M152" s="6"/>
      <c r="N152" s="6"/>
    </row>
    <row r="153" spans="1:14" s="24" customFormat="1" ht="63.75" x14ac:dyDescent="0.25">
      <c r="A153" s="21">
        <v>142</v>
      </c>
      <c r="B153" s="22" t="s">
        <v>188</v>
      </c>
      <c r="C153" s="22" t="s">
        <v>189</v>
      </c>
      <c r="D153" s="22">
        <v>2015</v>
      </c>
      <c r="E153" s="23" t="s">
        <v>69</v>
      </c>
      <c r="F153" s="1" t="s">
        <v>273</v>
      </c>
      <c r="G153" s="2" t="s">
        <v>28</v>
      </c>
      <c r="H153" s="3">
        <v>90.5</v>
      </c>
      <c r="I153" s="33">
        <v>20</v>
      </c>
      <c r="J153" s="4">
        <f t="shared" si="7"/>
        <v>48</v>
      </c>
      <c r="K153" s="5">
        <f t="shared" si="6"/>
        <v>4344</v>
      </c>
      <c r="L153" s="6"/>
      <c r="M153" s="6"/>
      <c r="N153" s="6"/>
    </row>
    <row r="154" spans="1:14" s="24" customFormat="1" ht="63.75" x14ac:dyDescent="0.25">
      <c r="A154" s="21">
        <v>143</v>
      </c>
      <c r="B154" s="22" t="s">
        <v>188</v>
      </c>
      <c r="C154" s="22" t="s">
        <v>189</v>
      </c>
      <c r="D154" s="22">
        <v>2015</v>
      </c>
      <c r="E154" s="23" t="s">
        <v>145</v>
      </c>
      <c r="F154" s="1" t="s">
        <v>274</v>
      </c>
      <c r="G154" s="2" t="s">
        <v>27</v>
      </c>
      <c r="H154" s="3">
        <v>122</v>
      </c>
      <c r="I154" s="33">
        <v>20</v>
      </c>
      <c r="J154" s="4">
        <f t="shared" si="7"/>
        <v>48</v>
      </c>
      <c r="K154" s="5">
        <f t="shared" si="6"/>
        <v>5856</v>
      </c>
      <c r="L154" s="6"/>
      <c r="M154" s="6"/>
      <c r="N154" s="6"/>
    </row>
    <row r="155" spans="1:14" s="24" customFormat="1" ht="63.75" x14ac:dyDescent="0.25">
      <c r="A155" s="21">
        <v>144</v>
      </c>
      <c r="B155" s="22" t="s">
        <v>188</v>
      </c>
      <c r="C155" s="22" t="s">
        <v>189</v>
      </c>
      <c r="D155" s="22">
        <v>2015</v>
      </c>
      <c r="E155" s="23" t="s">
        <v>146</v>
      </c>
      <c r="F155" s="1" t="s">
        <v>275</v>
      </c>
      <c r="G155" s="2" t="s">
        <v>28</v>
      </c>
      <c r="H155" s="3">
        <v>129</v>
      </c>
      <c r="I155" s="33">
        <v>20</v>
      </c>
      <c r="J155" s="4">
        <v>35</v>
      </c>
      <c r="K155" s="5">
        <f t="shared" si="6"/>
        <v>4515</v>
      </c>
      <c r="L155" s="6"/>
      <c r="M155" s="6"/>
      <c r="N155" s="6"/>
    </row>
    <row r="156" spans="1:14" s="24" customFormat="1" ht="63.75" x14ac:dyDescent="0.25">
      <c r="A156" s="21">
        <v>145</v>
      </c>
      <c r="B156" s="22" t="s">
        <v>188</v>
      </c>
      <c r="C156" s="22" t="s">
        <v>189</v>
      </c>
      <c r="D156" s="22">
        <v>2015</v>
      </c>
      <c r="E156" s="23" t="s">
        <v>147</v>
      </c>
      <c r="F156" s="1" t="s">
        <v>276</v>
      </c>
      <c r="G156" s="2" t="s">
        <v>27</v>
      </c>
      <c r="H156" s="3">
        <v>57</v>
      </c>
      <c r="I156" s="33">
        <v>20</v>
      </c>
      <c r="J156" s="4">
        <v>30</v>
      </c>
      <c r="K156" s="5">
        <f t="shared" si="6"/>
        <v>1710</v>
      </c>
      <c r="L156" s="6"/>
      <c r="M156" s="6"/>
      <c r="N156" s="6"/>
    </row>
    <row r="157" spans="1:14" s="24" customFormat="1" ht="70.5" customHeight="1" x14ac:dyDescent="0.25">
      <c r="A157" s="21">
        <v>146</v>
      </c>
      <c r="B157" s="22" t="s">
        <v>188</v>
      </c>
      <c r="C157" s="22" t="s">
        <v>189</v>
      </c>
      <c r="D157" s="22">
        <v>2015</v>
      </c>
      <c r="E157" s="23" t="s">
        <v>148</v>
      </c>
      <c r="F157" s="1" t="s">
        <v>277</v>
      </c>
      <c r="G157" s="2" t="s">
        <v>26</v>
      </c>
      <c r="H157" s="3">
        <v>61</v>
      </c>
      <c r="I157" s="33">
        <v>20</v>
      </c>
      <c r="J157" s="4">
        <f t="shared" si="7"/>
        <v>48</v>
      </c>
      <c r="K157" s="5">
        <f t="shared" si="6"/>
        <v>2928</v>
      </c>
      <c r="L157" s="6"/>
      <c r="M157" s="6"/>
      <c r="N157" s="6"/>
    </row>
    <row r="158" spans="1:14" s="24" customFormat="1" ht="129.75" customHeight="1" x14ac:dyDescent="0.25">
      <c r="A158" s="21">
        <v>147</v>
      </c>
      <c r="B158" s="22" t="s">
        <v>188</v>
      </c>
      <c r="C158" s="22" t="s">
        <v>189</v>
      </c>
      <c r="D158" s="22">
        <v>2015</v>
      </c>
      <c r="E158" s="23" t="s">
        <v>149</v>
      </c>
      <c r="F158" s="1" t="s">
        <v>316</v>
      </c>
      <c r="G158" s="2" t="s">
        <v>27</v>
      </c>
      <c r="H158" s="3">
        <v>136</v>
      </c>
      <c r="I158" s="33">
        <v>20</v>
      </c>
      <c r="J158" s="4">
        <f t="shared" si="7"/>
        <v>48</v>
      </c>
      <c r="K158" s="5">
        <f t="shared" si="6"/>
        <v>6528</v>
      </c>
      <c r="L158" s="6"/>
      <c r="M158" s="6"/>
      <c r="N158" s="6"/>
    </row>
    <row r="159" spans="1:14" s="24" customFormat="1" ht="84.75" customHeight="1" x14ac:dyDescent="0.25">
      <c r="A159" s="21">
        <v>148</v>
      </c>
      <c r="B159" s="22" t="s">
        <v>188</v>
      </c>
      <c r="C159" s="22" t="s">
        <v>189</v>
      </c>
      <c r="D159" s="22">
        <v>2015</v>
      </c>
      <c r="E159" s="23" t="s">
        <v>150</v>
      </c>
      <c r="F159" s="1" t="s">
        <v>278</v>
      </c>
      <c r="G159" s="2" t="s">
        <v>45</v>
      </c>
      <c r="H159" s="3">
        <v>110</v>
      </c>
      <c r="I159" s="33">
        <v>40</v>
      </c>
      <c r="J159" s="4">
        <f t="shared" ref="J159:J170" si="16">I159*2.4</f>
        <v>96</v>
      </c>
      <c r="K159" s="5">
        <f t="shared" ref="K159:K196" si="17">ROUNDUP(J159*H159,0)</f>
        <v>10560</v>
      </c>
      <c r="L159" s="6"/>
      <c r="M159" s="6"/>
      <c r="N159" s="6"/>
    </row>
    <row r="160" spans="1:14" s="24" customFormat="1" ht="84" customHeight="1" x14ac:dyDescent="0.25">
      <c r="A160" s="21">
        <v>149</v>
      </c>
      <c r="B160" s="22" t="s">
        <v>188</v>
      </c>
      <c r="C160" s="22" t="s">
        <v>189</v>
      </c>
      <c r="D160" s="22">
        <v>2015</v>
      </c>
      <c r="E160" s="23" t="s">
        <v>151</v>
      </c>
      <c r="F160" s="1" t="s">
        <v>279</v>
      </c>
      <c r="G160" s="2" t="s">
        <v>45</v>
      </c>
      <c r="H160" s="3">
        <v>151</v>
      </c>
      <c r="I160" s="33">
        <v>20</v>
      </c>
      <c r="J160" s="4">
        <f t="shared" si="16"/>
        <v>48</v>
      </c>
      <c r="K160" s="5">
        <f t="shared" si="17"/>
        <v>7248</v>
      </c>
      <c r="L160" s="6"/>
      <c r="M160" s="6"/>
      <c r="N160" s="6"/>
    </row>
    <row r="161" spans="1:14" s="24" customFormat="1" ht="84" customHeight="1" x14ac:dyDescent="0.25">
      <c r="A161" s="21">
        <v>150</v>
      </c>
      <c r="B161" s="22" t="s">
        <v>188</v>
      </c>
      <c r="C161" s="22" t="s">
        <v>189</v>
      </c>
      <c r="D161" s="22">
        <v>2015</v>
      </c>
      <c r="E161" s="23" t="s">
        <v>152</v>
      </c>
      <c r="F161" s="1" t="s">
        <v>280</v>
      </c>
      <c r="G161" s="2" t="s">
        <v>45</v>
      </c>
      <c r="H161" s="3">
        <v>199</v>
      </c>
      <c r="I161" s="33">
        <v>20</v>
      </c>
      <c r="J161" s="4">
        <f t="shared" si="16"/>
        <v>48</v>
      </c>
      <c r="K161" s="5">
        <f t="shared" si="17"/>
        <v>9552</v>
      </c>
      <c r="L161" s="6"/>
      <c r="M161" s="6"/>
      <c r="N161" s="6"/>
    </row>
    <row r="162" spans="1:14" s="24" customFormat="1" ht="82.5" customHeight="1" x14ac:dyDescent="0.25">
      <c r="A162" s="21">
        <v>151</v>
      </c>
      <c r="B162" s="22" t="s">
        <v>188</v>
      </c>
      <c r="C162" s="22" t="s">
        <v>189</v>
      </c>
      <c r="D162" s="22">
        <v>2015</v>
      </c>
      <c r="E162" s="23" t="s">
        <v>153</v>
      </c>
      <c r="F162" s="1" t="s">
        <v>281</v>
      </c>
      <c r="G162" s="2" t="s">
        <v>46</v>
      </c>
      <c r="H162" s="3">
        <v>271</v>
      </c>
      <c r="I162" s="33">
        <v>20</v>
      </c>
      <c r="J162" s="4">
        <f t="shared" si="16"/>
        <v>48</v>
      </c>
      <c r="K162" s="5">
        <f t="shared" si="17"/>
        <v>13008</v>
      </c>
      <c r="L162" s="6"/>
      <c r="M162" s="6"/>
      <c r="N162" s="6"/>
    </row>
    <row r="163" spans="1:14" s="24" customFormat="1" ht="118.5" customHeight="1" x14ac:dyDescent="0.25">
      <c r="A163" s="21">
        <v>152</v>
      </c>
      <c r="B163" s="22" t="s">
        <v>188</v>
      </c>
      <c r="C163" s="22" t="s">
        <v>189</v>
      </c>
      <c r="D163" s="22">
        <v>2015</v>
      </c>
      <c r="E163" s="23" t="s">
        <v>154</v>
      </c>
      <c r="F163" s="1" t="s">
        <v>282</v>
      </c>
      <c r="G163" s="2" t="s">
        <v>45</v>
      </c>
      <c r="H163" s="3">
        <v>133</v>
      </c>
      <c r="I163" s="33">
        <v>10</v>
      </c>
      <c r="J163" s="4">
        <f t="shared" si="16"/>
        <v>24</v>
      </c>
      <c r="K163" s="5">
        <f t="shared" si="17"/>
        <v>3192</v>
      </c>
      <c r="L163" s="6"/>
      <c r="M163" s="6"/>
      <c r="N163" s="6"/>
    </row>
    <row r="164" spans="1:14" s="24" customFormat="1" ht="121.5" customHeight="1" x14ac:dyDescent="0.25">
      <c r="A164" s="21">
        <v>153</v>
      </c>
      <c r="B164" s="22" t="s">
        <v>188</v>
      </c>
      <c r="C164" s="22" t="s">
        <v>189</v>
      </c>
      <c r="D164" s="22">
        <v>2015</v>
      </c>
      <c r="E164" s="23" t="s">
        <v>155</v>
      </c>
      <c r="F164" s="1" t="s">
        <v>283</v>
      </c>
      <c r="G164" s="2" t="s">
        <v>46</v>
      </c>
      <c r="H164" s="3">
        <v>167</v>
      </c>
      <c r="I164" s="33">
        <v>10</v>
      </c>
      <c r="J164" s="4">
        <f t="shared" si="16"/>
        <v>24</v>
      </c>
      <c r="K164" s="5">
        <f t="shared" si="17"/>
        <v>4008</v>
      </c>
      <c r="L164" s="6"/>
      <c r="M164" s="6"/>
      <c r="N164" s="6"/>
    </row>
    <row r="165" spans="1:14" s="24" customFormat="1" ht="119.25" customHeight="1" x14ac:dyDescent="0.25">
      <c r="A165" s="21">
        <v>154</v>
      </c>
      <c r="B165" s="22" t="s">
        <v>188</v>
      </c>
      <c r="C165" s="22" t="s">
        <v>189</v>
      </c>
      <c r="D165" s="22">
        <v>2015</v>
      </c>
      <c r="E165" s="23" t="s">
        <v>156</v>
      </c>
      <c r="F165" s="1" t="s">
        <v>284</v>
      </c>
      <c r="G165" s="2" t="s">
        <v>45</v>
      </c>
      <c r="H165" s="3">
        <v>213</v>
      </c>
      <c r="I165" s="33">
        <v>10</v>
      </c>
      <c r="J165" s="4">
        <f t="shared" si="16"/>
        <v>24</v>
      </c>
      <c r="K165" s="5">
        <f t="shared" si="17"/>
        <v>5112</v>
      </c>
      <c r="L165" s="6"/>
      <c r="M165" s="6"/>
      <c r="N165" s="6"/>
    </row>
    <row r="166" spans="1:14" s="24" customFormat="1" ht="122.25" customHeight="1" x14ac:dyDescent="0.25">
      <c r="A166" s="21">
        <v>155</v>
      </c>
      <c r="B166" s="22" t="s">
        <v>188</v>
      </c>
      <c r="C166" s="22" t="s">
        <v>189</v>
      </c>
      <c r="D166" s="22">
        <v>2015</v>
      </c>
      <c r="E166" s="23" t="s">
        <v>157</v>
      </c>
      <c r="F166" s="1" t="s">
        <v>285</v>
      </c>
      <c r="G166" s="2" t="s">
        <v>46</v>
      </c>
      <c r="H166" s="3">
        <v>284</v>
      </c>
      <c r="I166" s="33">
        <v>10</v>
      </c>
      <c r="J166" s="4">
        <v>15</v>
      </c>
      <c r="K166" s="5">
        <f t="shared" si="17"/>
        <v>4260</v>
      </c>
      <c r="L166" s="6"/>
      <c r="M166" s="6"/>
      <c r="N166" s="6"/>
    </row>
    <row r="167" spans="1:14" s="24" customFormat="1" ht="87" customHeight="1" x14ac:dyDescent="0.25">
      <c r="A167" s="21">
        <v>156</v>
      </c>
      <c r="B167" s="22" t="s">
        <v>188</v>
      </c>
      <c r="C167" s="22" t="s">
        <v>189</v>
      </c>
      <c r="D167" s="22">
        <v>2015</v>
      </c>
      <c r="E167" s="23" t="s">
        <v>158</v>
      </c>
      <c r="F167" s="1" t="s">
        <v>286</v>
      </c>
      <c r="G167" s="2" t="s">
        <v>45</v>
      </c>
      <c r="H167" s="3">
        <v>91.5</v>
      </c>
      <c r="I167" s="33">
        <v>10</v>
      </c>
      <c r="J167" s="4">
        <f t="shared" si="16"/>
        <v>24</v>
      </c>
      <c r="K167" s="5">
        <f t="shared" si="17"/>
        <v>2196</v>
      </c>
      <c r="L167" s="6"/>
      <c r="M167" s="6"/>
      <c r="N167" s="6"/>
    </row>
    <row r="168" spans="1:14" s="24" customFormat="1" ht="84.75" customHeight="1" x14ac:dyDescent="0.25">
      <c r="A168" s="21">
        <v>157</v>
      </c>
      <c r="B168" s="22" t="s">
        <v>188</v>
      </c>
      <c r="C168" s="22" t="s">
        <v>189</v>
      </c>
      <c r="D168" s="22">
        <v>2015</v>
      </c>
      <c r="E168" s="23" t="s">
        <v>159</v>
      </c>
      <c r="F168" s="1" t="s">
        <v>287</v>
      </c>
      <c r="G168" s="2" t="s">
        <v>46</v>
      </c>
      <c r="H168" s="3">
        <v>121</v>
      </c>
      <c r="I168" s="33">
        <v>10</v>
      </c>
      <c r="J168" s="4">
        <f t="shared" si="16"/>
        <v>24</v>
      </c>
      <c r="K168" s="5">
        <f t="shared" si="17"/>
        <v>2904</v>
      </c>
      <c r="L168" s="6"/>
      <c r="M168" s="6"/>
      <c r="N168" s="6"/>
    </row>
    <row r="169" spans="1:14" s="24" customFormat="1" ht="82.5" customHeight="1" x14ac:dyDescent="0.25">
      <c r="A169" s="21">
        <v>158</v>
      </c>
      <c r="B169" s="22" t="s">
        <v>188</v>
      </c>
      <c r="C169" s="22" t="s">
        <v>189</v>
      </c>
      <c r="D169" s="22">
        <v>2015</v>
      </c>
      <c r="E169" s="23" t="s">
        <v>160</v>
      </c>
      <c r="F169" s="1" t="s">
        <v>288</v>
      </c>
      <c r="G169" s="2" t="s">
        <v>45</v>
      </c>
      <c r="H169" s="3">
        <v>165</v>
      </c>
      <c r="I169" s="33">
        <v>10</v>
      </c>
      <c r="J169" s="4">
        <f t="shared" si="16"/>
        <v>24</v>
      </c>
      <c r="K169" s="5">
        <f t="shared" si="17"/>
        <v>3960</v>
      </c>
      <c r="L169" s="6"/>
      <c r="M169" s="6"/>
      <c r="N169" s="6"/>
    </row>
    <row r="170" spans="1:14" s="24" customFormat="1" ht="84.75" customHeight="1" x14ac:dyDescent="0.25">
      <c r="A170" s="21">
        <v>159</v>
      </c>
      <c r="B170" s="22" t="s">
        <v>188</v>
      </c>
      <c r="C170" s="22" t="s">
        <v>189</v>
      </c>
      <c r="D170" s="22">
        <v>2015</v>
      </c>
      <c r="E170" s="23" t="s">
        <v>161</v>
      </c>
      <c r="F170" s="1" t="s">
        <v>289</v>
      </c>
      <c r="G170" s="2" t="s">
        <v>45</v>
      </c>
      <c r="H170" s="3">
        <v>228</v>
      </c>
      <c r="I170" s="33">
        <v>10</v>
      </c>
      <c r="J170" s="4">
        <f t="shared" si="16"/>
        <v>24</v>
      </c>
      <c r="K170" s="5">
        <f t="shared" si="17"/>
        <v>5472</v>
      </c>
      <c r="L170" s="6"/>
      <c r="M170" s="6"/>
      <c r="N170" s="6"/>
    </row>
    <row r="171" spans="1:14" s="24" customFormat="1" ht="30.75" customHeight="1" x14ac:dyDescent="0.25">
      <c r="A171" s="21">
        <v>160</v>
      </c>
      <c r="B171" s="22" t="s">
        <v>188</v>
      </c>
      <c r="C171" s="22" t="s">
        <v>189</v>
      </c>
      <c r="D171" s="22">
        <v>2015</v>
      </c>
      <c r="E171" s="23" t="s">
        <v>70</v>
      </c>
      <c r="F171" s="1" t="s">
        <v>290</v>
      </c>
      <c r="G171" s="2" t="s">
        <v>27</v>
      </c>
      <c r="H171" s="3">
        <v>185</v>
      </c>
      <c r="I171" s="33">
        <v>50</v>
      </c>
      <c r="J171" s="4">
        <v>10</v>
      </c>
      <c r="K171" s="5">
        <f t="shared" si="17"/>
        <v>1850</v>
      </c>
      <c r="L171" s="6"/>
      <c r="M171" s="6"/>
      <c r="N171" s="6"/>
    </row>
    <row r="172" spans="1:14" s="24" customFormat="1" ht="30.75" customHeight="1" x14ac:dyDescent="0.25">
      <c r="A172" s="21">
        <v>161</v>
      </c>
      <c r="B172" s="22" t="s">
        <v>188</v>
      </c>
      <c r="C172" s="22" t="s">
        <v>189</v>
      </c>
      <c r="D172" s="22">
        <v>2015</v>
      </c>
      <c r="E172" s="23" t="s">
        <v>71</v>
      </c>
      <c r="F172" s="1" t="s">
        <v>291</v>
      </c>
      <c r="G172" s="2" t="s">
        <v>26</v>
      </c>
      <c r="H172" s="3">
        <v>237</v>
      </c>
      <c r="I172" s="33">
        <v>50</v>
      </c>
      <c r="J172" s="4">
        <v>10</v>
      </c>
      <c r="K172" s="5">
        <f t="shared" si="17"/>
        <v>2370</v>
      </c>
      <c r="L172" s="6"/>
      <c r="M172" s="6"/>
      <c r="N172" s="6"/>
    </row>
    <row r="173" spans="1:14" s="24" customFormat="1" ht="30.75" customHeight="1" x14ac:dyDescent="0.25">
      <c r="A173" s="21">
        <v>162</v>
      </c>
      <c r="B173" s="22" t="s">
        <v>188</v>
      </c>
      <c r="C173" s="22" t="s">
        <v>189</v>
      </c>
      <c r="D173" s="22">
        <v>2015</v>
      </c>
      <c r="E173" s="23" t="s">
        <v>72</v>
      </c>
      <c r="F173" s="1" t="s">
        <v>292</v>
      </c>
      <c r="G173" s="2" t="s">
        <v>27</v>
      </c>
      <c r="H173" s="3">
        <v>237</v>
      </c>
      <c r="I173" s="33">
        <v>50</v>
      </c>
      <c r="J173" s="4">
        <v>10</v>
      </c>
      <c r="K173" s="5">
        <f t="shared" si="17"/>
        <v>2370</v>
      </c>
      <c r="L173" s="6"/>
      <c r="M173" s="6"/>
      <c r="N173" s="6"/>
    </row>
    <row r="174" spans="1:14" s="24" customFormat="1" ht="44.25" customHeight="1" x14ac:dyDescent="0.25">
      <c r="A174" s="21">
        <v>163</v>
      </c>
      <c r="B174" s="22" t="s">
        <v>188</v>
      </c>
      <c r="C174" s="22" t="s">
        <v>189</v>
      </c>
      <c r="D174" s="22">
        <v>2015</v>
      </c>
      <c r="E174" s="23" t="s">
        <v>73</v>
      </c>
      <c r="F174" s="1" t="s">
        <v>293</v>
      </c>
      <c r="G174" s="2" t="s">
        <v>27</v>
      </c>
      <c r="H174" s="3">
        <v>382</v>
      </c>
      <c r="I174" s="33">
        <v>50</v>
      </c>
      <c r="J174" s="4">
        <v>15</v>
      </c>
      <c r="K174" s="5">
        <f t="shared" si="17"/>
        <v>5730</v>
      </c>
      <c r="L174" s="6"/>
      <c r="M174" s="6"/>
      <c r="N174" s="6"/>
    </row>
    <row r="175" spans="1:14" s="24" customFormat="1" ht="42" customHeight="1" x14ac:dyDescent="0.25">
      <c r="A175" s="21">
        <v>164</v>
      </c>
      <c r="B175" s="22" t="s">
        <v>188</v>
      </c>
      <c r="C175" s="22" t="s">
        <v>189</v>
      </c>
      <c r="D175" s="22">
        <v>2015</v>
      </c>
      <c r="E175" s="23" t="s">
        <v>74</v>
      </c>
      <c r="F175" s="1" t="s">
        <v>294</v>
      </c>
      <c r="G175" s="2" t="s">
        <v>27</v>
      </c>
      <c r="H175" s="3">
        <v>455</v>
      </c>
      <c r="I175" s="33">
        <v>50</v>
      </c>
      <c r="J175" s="4">
        <v>15</v>
      </c>
      <c r="K175" s="5">
        <f t="shared" si="17"/>
        <v>6825</v>
      </c>
      <c r="L175" s="6"/>
      <c r="M175" s="6"/>
      <c r="N175" s="6"/>
    </row>
    <row r="176" spans="1:14" s="24" customFormat="1" ht="42" customHeight="1" x14ac:dyDescent="0.25">
      <c r="A176" s="21">
        <v>165</v>
      </c>
      <c r="B176" s="22" t="s">
        <v>188</v>
      </c>
      <c r="C176" s="22" t="s">
        <v>189</v>
      </c>
      <c r="D176" s="22">
        <v>2015</v>
      </c>
      <c r="E176" s="23" t="s">
        <v>75</v>
      </c>
      <c r="F176" s="1" t="s">
        <v>295</v>
      </c>
      <c r="G176" s="2" t="s">
        <v>27</v>
      </c>
      <c r="H176" s="3">
        <v>426</v>
      </c>
      <c r="I176" s="33">
        <v>50</v>
      </c>
      <c r="J176" s="4">
        <v>10</v>
      </c>
      <c r="K176" s="5">
        <f t="shared" si="17"/>
        <v>4260</v>
      </c>
      <c r="L176" s="6"/>
      <c r="M176" s="6"/>
      <c r="N176" s="6"/>
    </row>
    <row r="177" spans="1:14" s="24" customFormat="1" ht="42.75" customHeight="1" x14ac:dyDescent="0.25">
      <c r="A177" s="21">
        <v>166</v>
      </c>
      <c r="B177" s="22" t="s">
        <v>188</v>
      </c>
      <c r="C177" s="22" t="s">
        <v>189</v>
      </c>
      <c r="D177" s="22">
        <v>2015</v>
      </c>
      <c r="E177" s="23" t="s">
        <v>76</v>
      </c>
      <c r="F177" s="1" t="s">
        <v>296</v>
      </c>
      <c r="G177" s="2" t="s">
        <v>27</v>
      </c>
      <c r="H177" s="3">
        <v>398</v>
      </c>
      <c r="I177" s="33">
        <v>50</v>
      </c>
      <c r="J177" s="4">
        <v>20</v>
      </c>
      <c r="K177" s="5">
        <f t="shared" si="17"/>
        <v>7960</v>
      </c>
      <c r="L177" s="6"/>
      <c r="M177" s="6"/>
      <c r="N177" s="6"/>
    </row>
    <row r="178" spans="1:14" s="24" customFormat="1" ht="38.25" x14ac:dyDescent="0.25">
      <c r="A178" s="21">
        <v>167</v>
      </c>
      <c r="B178" s="22" t="s">
        <v>188</v>
      </c>
      <c r="C178" s="22" t="s">
        <v>189</v>
      </c>
      <c r="D178" s="22">
        <v>2015</v>
      </c>
      <c r="E178" s="23" t="s">
        <v>77</v>
      </c>
      <c r="F178" s="1" t="s">
        <v>297</v>
      </c>
      <c r="G178" s="2" t="s">
        <v>27</v>
      </c>
      <c r="H178" s="3">
        <v>708</v>
      </c>
      <c r="I178" s="33">
        <v>50</v>
      </c>
      <c r="J178" s="4">
        <v>20</v>
      </c>
      <c r="K178" s="5">
        <f t="shared" si="17"/>
        <v>14160</v>
      </c>
      <c r="L178" s="6"/>
      <c r="M178" s="6"/>
      <c r="N178" s="6"/>
    </row>
    <row r="179" spans="1:14" s="24" customFormat="1" ht="44.25" customHeight="1" x14ac:dyDescent="0.25">
      <c r="A179" s="21">
        <v>168</v>
      </c>
      <c r="B179" s="22" t="s">
        <v>188</v>
      </c>
      <c r="C179" s="22" t="s">
        <v>189</v>
      </c>
      <c r="D179" s="22">
        <v>2015</v>
      </c>
      <c r="E179" s="23" t="s">
        <v>78</v>
      </c>
      <c r="F179" s="1" t="s">
        <v>298</v>
      </c>
      <c r="G179" s="2" t="s">
        <v>27</v>
      </c>
      <c r="H179" s="3">
        <v>494</v>
      </c>
      <c r="I179" s="33">
        <v>50</v>
      </c>
      <c r="J179" s="4">
        <v>20</v>
      </c>
      <c r="K179" s="5">
        <f t="shared" si="17"/>
        <v>9880</v>
      </c>
      <c r="L179" s="6"/>
      <c r="M179" s="6"/>
      <c r="N179" s="6"/>
    </row>
    <row r="180" spans="1:14" s="24" customFormat="1" ht="42" customHeight="1" x14ac:dyDescent="0.25">
      <c r="A180" s="21">
        <v>169</v>
      </c>
      <c r="B180" s="22" t="s">
        <v>188</v>
      </c>
      <c r="C180" s="22" t="s">
        <v>189</v>
      </c>
      <c r="D180" s="22">
        <v>2015</v>
      </c>
      <c r="E180" s="23" t="s">
        <v>79</v>
      </c>
      <c r="F180" s="1" t="s">
        <v>299</v>
      </c>
      <c r="G180" s="2" t="s">
        <v>27</v>
      </c>
      <c r="H180" s="3">
        <v>382</v>
      </c>
      <c r="I180" s="33">
        <v>50</v>
      </c>
      <c r="J180" s="4">
        <v>10</v>
      </c>
      <c r="K180" s="5">
        <f t="shared" si="17"/>
        <v>3820</v>
      </c>
      <c r="L180" s="6"/>
      <c r="M180" s="6"/>
      <c r="N180" s="6"/>
    </row>
    <row r="181" spans="1:14" s="24" customFormat="1" ht="40.5" customHeight="1" x14ac:dyDescent="0.25">
      <c r="A181" s="21">
        <v>170</v>
      </c>
      <c r="B181" s="22" t="s">
        <v>188</v>
      </c>
      <c r="C181" s="22" t="s">
        <v>189</v>
      </c>
      <c r="D181" s="22">
        <v>2015</v>
      </c>
      <c r="E181" s="23" t="s">
        <v>80</v>
      </c>
      <c r="F181" s="1" t="s">
        <v>300</v>
      </c>
      <c r="G181" s="2" t="s">
        <v>27</v>
      </c>
      <c r="H181" s="3">
        <v>1248</v>
      </c>
      <c r="I181" s="33">
        <v>30</v>
      </c>
      <c r="J181" s="4">
        <v>10</v>
      </c>
      <c r="K181" s="5">
        <f t="shared" si="17"/>
        <v>12480</v>
      </c>
      <c r="L181" s="6"/>
      <c r="M181" s="6"/>
      <c r="N181" s="6"/>
    </row>
    <row r="182" spans="1:14" s="24" customFormat="1" ht="42.75" customHeight="1" x14ac:dyDescent="0.25">
      <c r="A182" s="21">
        <v>171</v>
      </c>
      <c r="B182" s="22" t="s">
        <v>188</v>
      </c>
      <c r="C182" s="22" t="s">
        <v>189</v>
      </c>
      <c r="D182" s="22">
        <v>2015</v>
      </c>
      <c r="E182" s="23" t="s">
        <v>81</v>
      </c>
      <c r="F182" s="1" t="s">
        <v>301</v>
      </c>
      <c r="G182" s="2" t="s">
        <v>27</v>
      </c>
      <c r="H182" s="3">
        <v>1248</v>
      </c>
      <c r="I182" s="33">
        <v>30</v>
      </c>
      <c r="J182" s="4">
        <v>10</v>
      </c>
      <c r="K182" s="5">
        <f t="shared" si="17"/>
        <v>12480</v>
      </c>
      <c r="L182" s="6"/>
      <c r="M182" s="6"/>
      <c r="N182" s="6"/>
    </row>
    <row r="183" spans="1:14" s="24" customFormat="1" ht="44.25" customHeight="1" x14ac:dyDescent="0.25">
      <c r="A183" s="21">
        <v>172</v>
      </c>
      <c r="B183" s="22" t="s">
        <v>188</v>
      </c>
      <c r="C183" s="22" t="s">
        <v>189</v>
      </c>
      <c r="D183" s="22">
        <v>2015</v>
      </c>
      <c r="E183" s="23" t="s">
        <v>82</v>
      </c>
      <c r="F183" s="1" t="s">
        <v>302</v>
      </c>
      <c r="G183" s="2" t="s">
        <v>27</v>
      </c>
      <c r="H183" s="3">
        <v>1787</v>
      </c>
      <c r="I183" s="33">
        <v>30</v>
      </c>
      <c r="J183" s="4">
        <v>15</v>
      </c>
      <c r="K183" s="5">
        <f t="shared" si="17"/>
        <v>26805</v>
      </c>
      <c r="L183" s="6"/>
      <c r="M183" s="6"/>
      <c r="N183" s="6"/>
    </row>
    <row r="184" spans="1:14" s="24" customFormat="1" ht="43.5" customHeight="1" x14ac:dyDescent="0.25">
      <c r="A184" s="21">
        <v>173</v>
      </c>
      <c r="B184" s="22" t="s">
        <v>188</v>
      </c>
      <c r="C184" s="22" t="s">
        <v>189</v>
      </c>
      <c r="D184" s="22">
        <v>2015</v>
      </c>
      <c r="E184" s="23" t="s">
        <v>83</v>
      </c>
      <c r="F184" s="1" t="s">
        <v>303</v>
      </c>
      <c r="G184" s="2" t="s">
        <v>27</v>
      </c>
      <c r="H184" s="3">
        <v>754</v>
      </c>
      <c r="I184" s="33">
        <v>50</v>
      </c>
      <c r="J184" s="4">
        <v>20</v>
      </c>
      <c r="K184" s="5">
        <f t="shared" si="17"/>
        <v>15080</v>
      </c>
      <c r="L184" s="6"/>
      <c r="M184" s="6"/>
      <c r="N184" s="6"/>
    </row>
    <row r="185" spans="1:14" s="24" customFormat="1" ht="44.25" customHeight="1" x14ac:dyDescent="0.25">
      <c r="A185" s="21">
        <v>174</v>
      </c>
      <c r="B185" s="22" t="s">
        <v>188</v>
      </c>
      <c r="C185" s="22" t="s">
        <v>189</v>
      </c>
      <c r="D185" s="22">
        <v>2015</v>
      </c>
      <c r="E185" s="23" t="s">
        <v>84</v>
      </c>
      <c r="F185" s="1" t="s">
        <v>304</v>
      </c>
      <c r="G185" s="2" t="s">
        <v>27</v>
      </c>
      <c r="H185" s="3">
        <v>473</v>
      </c>
      <c r="I185" s="33">
        <v>50</v>
      </c>
      <c r="J185" s="4">
        <v>10</v>
      </c>
      <c r="K185" s="5">
        <f t="shared" si="17"/>
        <v>4730</v>
      </c>
      <c r="L185" s="6"/>
      <c r="M185" s="6"/>
      <c r="N185" s="6"/>
    </row>
    <row r="186" spans="1:14" s="24" customFormat="1" ht="45.75" customHeight="1" x14ac:dyDescent="0.25">
      <c r="A186" s="21">
        <v>175</v>
      </c>
      <c r="B186" s="22" t="s">
        <v>188</v>
      </c>
      <c r="C186" s="22" t="s">
        <v>189</v>
      </c>
      <c r="D186" s="22">
        <v>2015</v>
      </c>
      <c r="E186" s="23" t="s">
        <v>85</v>
      </c>
      <c r="F186" s="1" t="s">
        <v>305</v>
      </c>
      <c r="G186" s="2" t="s">
        <v>27</v>
      </c>
      <c r="H186" s="3">
        <v>248</v>
      </c>
      <c r="I186" s="33">
        <v>50</v>
      </c>
      <c r="J186" s="4">
        <v>20</v>
      </c>
      <c r="K186" s="5">
        <f t="shared" si="17"/>
        <v>4960</v>
      </c>
      <c r="L186" s="6"/>
      <c r="M186" s="6"/>
      <c r="N186" s="6"/>
    </row>
    <row r="187" spans="1:14" s="24" customFormat="1" ht="43.5" customHeight="1" x14ac:dyDescent="0.25">
      <c r="A187" s="21">
        <v>176</v>
      </c>
      <c r="B187" s="22" t="s">
        <v>188</v>
      </c>
      <c r="C187" s="22" t="s">
        <v>189</v>
      </c>
      <c r="D187" s="22">
        <v>2015</v>
      </c>
      <c r="E187" s="23" t="s">
        <v>86</v>
      </c>
      <c r="F187" s="1" t="s">
        <v>306</v>
      </c>
      <c r="G187" s="2" t="s">
        <v>27</v>
      </c>
      <c r="H187" s="3">
        <v>163</v>
      </c>
      <c r="I187" s="33">
        <v>50</v>
      </c>
      <c r="J187" s="4">
        <v>20</v>
      </c>
      <c r="K187" s="5">
        <f t="shared" si="17"/>
        <v>3260</v>
      </c>
      <c r="L187" s="6"/>
      <c r="M187" s="6"/>
      <c r="N187" s="6"/>
    </row>
    <row r="188" spans="1:14" s="24" customFormat="1" ht="44.25" customHeight="1" x14ac:dyDescent="0.25">
      <c r="A188" s="21">
        <v>177</v>
      </c>
      <c r="B188" s="22" t="s">
        <v>188</v>
      </c>
      <c r="C188" s="22" t="s">
        <v>189</v>
      </c>
      <c r="D188" s="22">
        <v>2015</v>
      </c>
      <c r="E188" s="23" t="s">
        <v>87</v>
      </c>
      <c r="F188" s="1" t="s">
        <v>307</v>
      </c>
      <c r="G188" s="2" t="s">
        <v>27</v>
      </c>
      <c r="H188" s="3">
        <v>269</v>
      </c>
      <c r="I188" s="33">
        <v>20</v>
      </c>
      <c r="J188" s="4">
        <v>20</v>
      </c>
      <c r="K188" s="5">
        <f t="shared" si="17"/>
        <v>5380</v>
      </c>
      <c r="L188" s="6"/>
      <c r="M188" s="6"/>
      <c r="N188" s="6"/>
    </row>
    <row r="189" spans="1:14" s="24" customFormat="1" ht="44.25" customHeight="1" x14ac:dyDescent="0.25">
      <c r="A189" s="21">
        <v>178</v>
      </c>
      <c r="B189" s="22" t="s">
        <v>188</v>
      </c>
      <c r="C189" s="22" t="s">
        <v>189</v>
      </c>
      <c r="D189" s="22">
        <v>2015</v>
      </c>
      <c r="E189" s="23" t="s">
        <v>88</v>
      </c>
      <c r="F189" s="1" t="s">
        <v>308</v>
      </c>
      <c r="G189" s="2" t="s">
        <v>27</v>
      </c>
      <c r="H189" s="3">
        <v>338</v>
      </c>
      <c r="I189" s="33">
        <v>20</v>
      </c>
      <c r="J189" s="4">
        <v>20</v>
      </c>
      <c r="K189" s="5">
        <f t="shared" si="17"/>
        <v>6760</v>
      </c>
      <c r="L189" s="6"/>
      <c r="M189" s="6"/>
      <c r="N189" s="6"/>
    </row>
    <row r="190" spans="1:14" s="24" customFormat="1" ht="45" customHeight="1" x14ac:dyDescent="0.25">
      <c r="A190" s="21">
        <v>179</v>
      </c>
      <c r="B190" s="22" t="s">
        <v>188</v>
      </c>
      <c r="C190" s="22" t="s">
        <v>189</v>
      </c>
      <c r="D190" s="22">
        <v>2015</v>
      </c>
      <c r="E190" s="23" t="s">
        <v>89</v>
      </c>
      <c r="F190" s="1" t="s">
        <v>309</v>
      </c>
      <c r="G190" s="2" t="s">
        <v>27</v>
      </c>
      <c r="H190" s="3">
        <v>254</v>
      </c>
      <c r="I190" s="33">
        <v>20</v>
      </c>
      <c r="J190" s="4">
        <v>20</v>
      </c>
      <c r="K190" s="5">
        <f t="shared" si="17"/>
        <v>5080</v>
      </c>
      <c r="L190" s="6"/>
      <c r="M190" s="6"/>
      <c r="N190" s="6"/>
    </row>
    <row r="191" spans="1:14" s="24" customFormat="1" ht="42.75" customHeight="1" x14ac:dyDescent="0.25">
      <c r="A191" s="21">
        <v>180</v>
      </c>
      <c r="B191" s="22" t="s">
        <v>188</v>
      </c>
      <c r="C191" s="22" t="s">
        <v>189</v>
      </c>
      <c r="D191" s="22">
        <v>2015</v>
      </c>
      <c r="E191" s="23" t="s">
        <v>171</v>
      </c>
      <c r="F191" s="1" t="s">
        <v>310</v>
      </c>
      <c r="G191" s="2" t="s">
        <v>27</v>
      </c>
      <c r="H191" s="3">
        <v>1764</v>
      </c>
      <c r="I191" s="33">
        <v>20</v>
      </c>
      <c r="J191" s="4">
        <v>5</v>
      </c>
      <c r="K191" s="5">
        <f t="shared" si="17"/>
        <v>8820</v>
      </c>
      <c r="L191" s="6"/>
      <c r="M191" s="6"/>
      <c r="N191" s="6"/>
    </row>
    <row r="192" spans="1:14" s="24" customFormat="1" ht="45.75" customHeight="1" x14ac:dyDescent="0.25">
      <c r="A192" s="21">
        <v>181</v>
      </c>
      <c r="B192" s="22" t="s">
        <v>188</v>
      </c>
      <c r="C192" s="22" t="s">
        <v>189</v>
      </c>
      <c r="D192" s="22">
        <v>2015</v>
      </c>
      <c r="E192" s="23" t="s">
        <v>172</v>
      </c>
      <c r="F192" s="1" t="s">
        <v>311</v>
      </c>
      <c r="G192" s="2" t="s">
        <v>173</v>
      </c>
      <c r="H192" s="3">
        <v>774</v>
      </c>
      <c r="I192" s="33">
        <v>100</v>
      </c>
      <c r="J192" s="4">
        <v>10</v>
      </c>
      <c r="K192" s="5">
        <f t="shared" si="17"/>
        <v>7740</v>
      </c>
      <c r="L192" s="6"/>
      <c r="M192" s="6"/>
      <c r="N192" s="6"/>
    </row>
    <row r="193" spans="1:15" s="24" customFormat="1" ht="44.25" customHeight="1" x14ac:dyDescent="0.25">
      <c r="A193" s="21">
        <v>182</v>
      </c>
      <c r="B193" s="22" t="s">
        <v>188</v>
      </c>
      <c r="C193" s="22" t="s">
        <v>189</v>
      </c>
      <c r="D193" s="22">
        <v>2015</v>
      </c>
      <c r="E193" s="23" t="s">
        <v>90</v>
      </c>
      <c r="F193" s="1" t="s">
        <v>312</v>
      </c>
      <c r="G193" s="2" t="s">
        <v>91</v>
      </c>
      <c r="H193" s="3">
        <v>577</v>
      </c>
      <c r="I193" s="33">
        <v>90</v>
      </c>
      <c r="J193" s="4">
        <v>10</v>
      </c>
      <c r="K193" s="5">
        <f t="shared" si="17"/>
        <v>5770</v>
      </c>
      <c r="L193" s="6"/>
      <c r="M193" s="6"/>
      <c r="N193" s="6"/>
    </row>
    <row r="194" spans="1:15" s="24" customFormat="1" ht="21.75" customHeight="1" x14ac:dyDescent="0.25">
      <c r="A194" s="21">
        <v>183</v>
      </c>
      <c r="B194" s="22" t="s">
        <v>188</v>
      </c>
      <c r="C194" s="22" t="s">
        <v>189</v>
      </c>
      <c r="D194" s="22">
        <v>2015</v>
      </c>
      <c r="E194" s="23" t="s">
        <v>313</v>
      </c>
      <c r="F194" s="1" t="s">
        <v>92</v>
      </c>
      <c r="G194" s="2" t="s">
        <v>27</v>
      </c>
      <c r="H194" s="3">
        <v>51</v>
      </c>
      <c r="I194" s="33">
        <v>53</v>
      </c>
      <c r="J194" s="4">
        <v>128</v>
      </c>
      <c r="K194" s="5">
        <f t="shared" si="17"/>
        <v>6528</v>
      </c>
      <c r="L194" s="6"/>
      <c r="M194" s="6"/>
      <c r="N194" s="6"/>
    </row>
    <row r="195" spans="1:15" s="24" customFormat="1" ht="40.5" customHeight="1" x14ac:dyDescent="0.25">
      <c r="A195" s="21">
        <v>184</v>
      </c>
      <c r="B195" s="22" t="s">
        <v>188</v>
      </c>
      <c r="C195" s="22" t="s">
        <v>189</v>
      </c>
      <c r="D195" s="22">
        <v>2015</v>
      </c>
      <c r="E195" s="23" t="s">
        <v>93</v>
      </c>
      <c r="F195" s="1" t="s">
        <v>314</v>
      </c>
      <c r="G195" s="2" t="s">
        <v>27</v>
      </c>
      <c r="H195" s="3">
        <v>436</v>
      </c>
      <c r="I195" s="33">
        <v>20</v>
      </c>
      <c r="J195" s="4">
        <v>15</v>
      </c>
      <c r="K195" s="5">
        <f t="shared" si="17"/>
        <v>6540</v>
      </c>
      <c r="L195" s="6"/>
      <c r="M195" s="6"/>
      <c r="N195" s="6"/>
    </row>
    <row r="196" spans="1:15" s="24" customFormat="1" ht="42.75" customHeight="1" x14ac:dyDescent="0.25">
      <c r="A196" s="21">
        <v>185</v>
      </c>
      <c r="B196" s="22" t="s">
        <v>188</v>
      </c>
      <c r="C196" s="22" t="s">
        <v>189</v>
      </c>
      <c r="D196" s="22">
        <v>2015</v>
      </c>
      <c r="E196" s="23" t="s">
        <v>94</v>
      </c>
      <c r="F196" s="1" t="s">
        <v>315</v>
      </c>
      <c r="G196" s="2" t="s">
        <v>28</v>
      </c>
      <c r="H196" s="3">
        <v>510</v>
      </c>
      <c r="I196" s="33">
        <v>20</v>
      </c>
      <c r="J196" s="4">
        <v>26</v>
      </c>
      <c r="K196" s="5">
        <f t="shared" si="17"/>
        <v>13260</v>
      </c>
      <c r="L196" s="6"/>
      <c r="M196" s="6"/>
      <c r="N196" s="6"/>
    </row>
    <row r="197" spans="1:15" ht="24" customHeight="1" x14ac:dyDescent="0.25">
      <c r="A197" s="37"/>
      <c r="B197" s="38"/>
      <c r="C197" s="38"/>
      <c r="D197" s="38"/>
      <c r="E197" s="39"/>
      <c r="F197" s="40"/>
      <c r="G197" s="68"/>
      <c r="H197" s="67" t="s">
        <v>323</v>
      </c>
      <c r="I197" s="67"/>
      <c r="J197" s="67"/>
      <c r="K197" s="41">
        <f>SUM(K12:K196)</f>
        <v>2499995</v>
      </c>
      <c r="L197" s="42"/>
      <c r="M197" s="42"/>
      <c r="N197" s="42"/>
    </row>
    <row r="198" spans="1:15" ht="24" customHeight="1" x14ac:dyDescent="0.25">
      <c r="A198" s="37"/>
      <c r="B198" s="38"/>
      <c r="C198" s="38"/>
      <c r="D198" s="38"/>
      <c r="E198" s="39"/>
      <c r="F198" s="40"/>
      <c r="G198" s="68"/>
      <c r="H198" s="67" t="s">
        <v>324</v>
      </c>
      <c r="I198" s="67"/>
      <c r="J198" s="67"/>
      <c r="K198" s="41">
        <f>K197/100000</f>
        <v>24.999949999999998</v>
      </c>
      <c r="L198" s="42"/>
      <c r="M198" s="42"/>
      <c r="N198" s="42"/>
      <c r="O198" s="43"/>
    </row>
    <row r="199" spans="1:15" ht="65.25" customHeight="1" x14ac:dyDescent="0.25">
      <c r="B199" s="45"/>
      <c r="C199" s="45"/>
      <c r="D199" s="45"/>
      <c r="E199" s="46"/>
      <c r="F199" s="47"/>
      <c r="G199" s="10"/>
      <c r="H199" s="10"/>
      <c r="I199" s="9"/>
      <c r="J199" s="9"/>
      <c r="K199" s="48"/>
      <c r="L199" s="10"/>
      <c r="M199" s="10"/>
      <c r="N199" s="10"/>
    </row>
    <row r="200" spans="1:15" s="54" customFormat="1" x14ac:dyDescent="0.25">
      <c r="A200" s="49"/>
      <c r="B200" s="50"/>
      <c r="C200" s="65"/>
      <c r="D200" s="65"/>
      <c r="E200" s="51"/>
      <c r="F200" s="65"/>
      <c r="G200" s="65"/>
      <c r="H200" s="52"/>
      <c r="I200" s="10"/>
      <c r="J200" s="10"/>
      <c r="K200" s="66"/>
      <c r="L200" s="66"/>
      <c r="M200" s="66"/>
      <c r="N200" s="53"/>
    </row>
    <row r="201" spans="1:15" s="54" customFormat="1" ht="31.5" customHeight="1" x14ac:dyDescent="0.25">
      <c r="A201" s="49"/>
      <c r="B201" s="51"/>
      <c r="C201" s="65"/>
      <c r="D201" s="65"/>
      <c r="E201" s="51"/>
      <c r="F201" s="65"/>
      <c r="G201" s="65"/>
      <c r="H201" s="52"/>
      <c r="I201" s="10"/>
      <c r="J201" s="10"/>
      <c r="K201" s="66"/>
      <c r="L201" s="66"/>
      <c r="M201" s="66"/>
      <c r="N201" s="53"/>
    </row>
    <row r="202" spans="1:15" x14ac:dyDescent="0.25">
      <c r="E202" s="56"/>
      <c r="F202" s="57"/>
      <c r="G202" s="62"/>
      <c r="H202" s="62"/>
    </row>
    <row r="203" spans="1:15" x14ac:dyDescent="0.25">
      <c r="F203" s="59"/>
    </row>
    <row r="204" spans="1:15" x14ac:dyDescent="0.25">
      <c r="F204" s="59"/>
    </row>
    <row r="205" spans="1:15" x14ac:dyDescent="0.25">
      <c r="F205" s="59"/>
    </row>
  </sheetData>
  <mergeCells count="15">
    <mergeCell ref="G202:H202"/>
    <mergeCell ref="A7:F7"/>
    <mergeCell ref="A8:N8"/>
    <mergeCell ref="I10:N10"/>
    <mergeCell ref="C200:D201"/>
    <mergeCell ref="F200:G201"/>
    <mergeCell ref="K200:M201"/>
    <mergeCell ref="H197:J197"/>
    <mergeCell ref="H198:J198"/>
    <mergeCell ref="A6:F6"/>
    <mergeCell ref="A1:F1"/>
    <mergeCell ref="A2:F2"/>
    <mergeCell ref="A3:F3"/>
    <mergeCell ref="A4:F4"/>
    <mergeCell ref="A5:F5"/>
  </mergeCells>
  <dataValidations count="2">
    <dataValidation type="list" allowBlank="1" showErrorMessage="1" sqref="M980634:M981700 M129735:M130635 M195271:M196171 M260807:M261707 M326343:M327243 M391879:M392779 M457415:M458315 M522951:M523851 M588487:M589387 M654023:M654923 M719559:M720459 M785095:M785995 M850631:M851531 M916167:M917067 M981703:M982603 M64199:M65099 M63130:M64196 M128666:M129732 M194202:M195268 M259738:M260804 M325274:M326340 M390810:M391876 M456346:M457412 M521882:M522948 M587418:M588484 M652954:M654020 M718490:M719556 M784026:M785092 M849562:M850628 M915098:M916164 M12:M196">
      <formula1>"0,1"</formula1>
    </dataValidation>
    <dataValidation type="list" allowBlank="1" showErrorMessage="1" sqref="N980634:N981700 N129735:N130635 N195271:N196171 N260807:N261707 N326343:N327243 N391879:N392779 N457415:N458315 N522951:N523851 N588487:N589387 N654023:N654923 N719559:N720459 N785095:N785995 N850631:N851531 N916167:N917067 N981703:N982603 N64199:N65099 N63130:N64196 N128666:N129732 N194202:N195268 N259738:N260804 N325274:N326340 N390810:N391876 N456346:N457412 N521882:N522948 N587418:N588484 N652954:N654020 N718490:N719556 N784026:N785092 N849562:N850628 N915098:N916164 N12:N196">
      <formula1>"Y,N"</formula1>
    </dataValidation>
  </dataValidations>
  <pageMargins left="0.39" right="0.2" top="0.38" bottom="0.09" header="0.19" footer="0.3"/>
  <pageSetup paperSize="9" scale="80" orientation="landscape" r:id="rId1"/>
  <headerFooter>
    <oddHeader>&amp;R&amp;[Page&amp;P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SUB DIVISION NO 03</vt:lpstr>
      <vt:lpstr>'SUB DIVISION NO 03'!Print_Area</vt:lpstr>
      <vt:lpstr>'SUB DIVISION NO 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2026-05-16T06:57:51Z</dcterms:modified>
</cp:coreProperties>
</file>